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480" yWindow="90" windowWidth="18315" windowHeight="10950" activeTab="1"/>
  </bookViews>
  <sheets>
    <sheet name="实际工资" sheetId="1" r:id="rId1"/>
    <sheet name="工资条" sheetId="2" r:id="rId2"/>
  </sheets>
  <externalReferences>
    <externalReference r:id="rId3"/>
  </externalReferences>
  <definedNames>
    <definedName name="_xlnm._FilterDatabase" localSheetId="0" hidden="1">实际工资!$A$1:$L$26</definedName>
    <definedName name="ch">COUNTIF([1]部门工资汇总表!$B$3:B1,[1]部门工资汇总表!B1)</definedName>
    <definedName name="chp_row">COUNTIF(实际工资!$C$2:$C$26,[1]部门工资汇总表!#REF!)</definedName>
    <definedName name="date">OFFSET(实际工资!$C$2,,,COUNTA(实际工资!XFC:XFC)-1,1)</definedName>
    <definedName name="shj_row">SMALL(IF(date=[1]部门工资汇总表!#REF!,ROW(date)),chap_row)</definedName>
    <definedName name="shj_row1">SMALL(IF(date=[1]部门工资汇总表!B1,ROW(date)),ch)</definedName>
    <definedName name="实际工资表">实际工资!$A$2:$L$26</definedName>
  </definedNames>
  <calcPr calcId="162913"/>
</workbook>
</file>

<file path=xl/calcChain.xml><?xml version="1.0" encoding="utf-8"?>
<calcChain xmlns="http://schemas.openxmlformats.org/spreadsheetml/2006/main">
  <c r="A4" i="2" l="1"/>
  <c r="C4" i="2"/>
  <c r="D4" i="2"/>
  <c r="E4" i="2"/>
  <c r="F4" i="2"/>
  <c r="G4" i="2"/>
  <c r="H4" i="2"/>
  <c r="I4" i="2"/>
  <c r="J4" i="2"/>
  <c r="K4" i="2"/>
  <c r="L4" i="2"/>
  <c r="M4" i="2"/>
  <c r="A6" i="2"/>
  <c r="C6" i="2"/>
  <c r="D6" i="2"/>
  <c r="E6" i="2"/>
  <c r="F6" i="2"/>
  <c r="G6" i="2"/>
  <c r="H6" i="2"/>
  <c r="I6" i="2"/>
  <c r="J6" i="2"/>
  <c r="K6" i="2"/>
  <c r="L6" i="2"/>
  <c r="M6" i="2"/>
  <c r="A8" i="2"/>
  <c r="C8" i="2"/>
  <c r="D8" i="2"/>
  <c r="E8" i="2"/>
  <c r="F8" i="2"/>
  <c r="G8" i="2"/>
  <c r="H8" i="2"/>
  <c r="I8" i="2"/>
  <c r="J8" i="2"/>
  <c r="K8" i="2"/>
  <c r="L8" i="2"/>
  <c r="M8" i="2"/>
  <c r="A10" i="2"/>
  <c r="C10" i="2"/>
  <c r="D10" i="2"/>
  <c r="E10" i="2"/>
  <c r="F10" i="2"/>
  <c r="G10" i="2"/>
  <c r="H10" i="2"/>
  <c r="I10" i="2"/>
  <c r="J10" i="2"/>
  <c r="K10" i="2"/>
  <c r="L10" i="2"/>
  <c r="M10" i="2"/>
  <c r="A12" i="2"/>
  <c r="C12" i="2"/>
  <c r="D12" i="2"/>
  <c r="E12" i="2"/>
  <c r="F12" i="2"/>
  <c r="G12" i="2"/>
  <c r="H12" i="2"/>
  <c r="I12" i="2"/>
  <c r="J12" i="2"/>
  <c r="K12" i="2"/>
  <c r="L12" i="2"/>
  <c r="M12" i="2"/>
  <c r="A14" i="2"/>
  <c r="C14" i="2"/>
  <c r="D14" i="2"/>
  <c r="E14" i="2"/>
  <c r="F14" i="2"/>
  <c r="G14" i="2"/>
  <c r="H14" i="2"/>
  <c r="I14" i="2"/>
  <c r="J14" i="2"/>
  <c r="K14" i="2"/>
  <c r="L14" i="2"/>
  <c r="M14" i="2"/>
  <c r="A16" i="2"/>
  <c r="C16" i="2"/>
  <c r="D16" i="2"/>
  <c r="E16" i="2"/>
  <c r="F16" i="2"/>
  <c r="G16" i="2"/>
  <c r="H16" i="2"/>
  <c r="I16" i="2"/>
  <c r="J16" i="2"/>
  <c r="K16" i="2"/>
  <c r="L16" i="2"/>
  <c r="M16" i="2"/>
  <c r="A18" i="2"/>
  <c r="C18" i="2"/>
  <c r="D18" i="2"/>
  <c r="E18" i="2"/>
  <c r="F18" i="2"/>
  <c r="G18" i="2"/>
  <c r="H18" i="2"/>
  <c r="I18" i="2"/>
  <c r="J18" i="2"/>
  <c r="K18" i="2"/>
  <c r="L18" i="2"/>
  <c r="M18" i="2"/>
  <c r="A20" i="2"/>
  <c r="C20" i="2"/>
  <c r="D20" i="2"/>
  <c r="E20" i="2"/>
  <c r="F20" i="2"/>
  <c r="G20" i="2"/>
  <c r="H20" i="2"/>
  <c r="I20" i="2"/>
  <c r="J20" i="2"/>
  <c r="K20" i="2"/>
  <c r="L20" i="2"/>
  <c r="M20" i="2"/>
  <c r="A22" i="2"/>
  <c r="C22" i="2"/>
  <c r="D22" i="2"/>
  <c r="E22" i="2"/>
  <c r="F22" i="2"/>
  <c r="G22" i="2"/>
  <c r="H22" i="2"/>
  <c r="I22" i="2"/>
  <c r="J22" i="2"/>
  <c r="K22" i="2"/>
  <c r="L22" i="2"/>
  <c r="M22" i="2"/>
  <c r="A24" i="2"/>
  <c r="C24" i="2"/>
  <c r="D24" i="2"/>
  <c r="E24" i="2"/>
  <c r="F24" i="2"/>
  <c r="G24" i="2"/>
  <c r="H24" i="2"/>
  <c r="I24" i="2"/>
  <c r="J24" i="2"/>
  <c r="K24" i="2"/>
  <c r="L24" i="2"/>
  <c r="M24" i="2"/>
  <c r="A26" i="2"/>
  <c r="C26" i="2"/>
  <c r="D26" i="2"/>
  <c r="E26" i="2"/>
  <c r="F26" i="2"/>
  <c r="G26" i="2"/>
  <c r="H26" i="2"/>
  <c r="I26" i="2"/>
  <c r="J26" i="2"/>
  <c r="K26" i="2"/>
  <c r="L26" i="2"/>
  <c r="M26" i="2"/>
  <c r="A28" i="2"/>
  <c r="C28" i="2"/>
  <c r="D28" i="2"/>
  <c r="E28" i="2"/>
  <c r="F28" i="2"/>
  <c r="G28" i="2"/>
  <c r="H28" i="2"/>
  <c r="I28" i="2"/>
  <c r="J28" i="2"/>
  <c r="K28" i="2"/>
  <c r="L28" i="2"/>
  <c r="M28" i="2"/>
  <c r="A30" i="2"/>
  <c r="C30" i="2"/>
  <c r="D30" i="2"/>
  <c r="E30" i="2"/>
  <c r="F30" i="2"/>
  <c r="G30" i="2"/>
  <c r="H30" i="2"/>
  <c r="I30" i="2"/>
  <c r="J30" i="2"/>
  <c r="K30" i="2"/>
  <c r="L30" i="2"/>
  <c r="M30" i="2"/>
  <c r="A32" i="2"/>
  <c r="C32" i="2"/>
  <c r="D32" i="2"/>
  <c r="E32" i="2"/>
  <c r="F32" i="2"/>
  <c r="G32" i="2"/>
  <c r="H32" i="2"/>
  <c r="I32" i="2"/>
  <c r="J32" i="2"/>
  <c r="K32" i="2"/>
  <c r="L32" i="2"/>
  <c r="M32" i="2"/>
  <c r="A34" i="2"/>
  <c r="C34" i="2"/>
  <c r="D34" i="2"/>
  <c r="E34" i="2"/>
  <c r="F34" i="2"/>
  <c r="G34" i="2"/>
  <c r="H34" i="2"/>
  <c r="I34" i="2"/>
  <c r="J34" i="2"/>
  <c r="K34" i="2"/>
  <c r="L34" i="2"/>
  <c r="M34" i="2"/>
  <c r="A36" i="2"/>
  <c r="C36" i="2"/>
  <c r="D36" i="2"/>
  <c r="E36" i="2"/>
  <c r="F36" i="2"/>
  <c r="G36" i="2"/>
  <c r="H36" i="2"/>
  <c r="I36" i="2"/>
  <c r="J36" i="2"/>
  <c r="K36" i="2"/>
  <c r="L36" i="2"/>
  <c r="M36" i="2"/>
  <c r="A38" i="2"/>
  <c r="C38" i="2"/>
  <c r="D38" i="2"/>
  <c r="E38" i="2"/>
  <c r="F38" i="2"/>
  <c r="G38" i="2"/>
  <c r="H38" i="2"/>
  <c r="I38" i="2"/>
  <c r="J38" i="2"/>
  <c r="K38" i="2"/>
  <c r="L38" i="2"/>
  <c r="M38" i="2"/>
  <c r="A40" i="2"/>
  <c r="C40" i="2"/>
  <c r="D40" i="2"/>
  <c r="E40" i="2"/>
  <c r="F40" i="2"/>
  <c r="G40" i="2"/>
  <c r="H40" i="2"/>
  <c r="I40" i="2"/>
  <c r="J40" i="2"/>
  <c r="K40" i="2"/>
  <c r="L40" i="2"/>
  <c r="M40" i="2"/>
  <c r="A42" i="2"/>
  <c r="C42" i="2"/>
  <c r="D42" i="2"/>
  <c r="E42" i="2"/>
  <c r="F42" i="2"/>
  <c r="G42" i="2"/>
  <c r="H42" i="2"/>
  <c r="I42" i="2"/>
  <c r="J42" i="2"/>
  <c r="K42" i="2"/>
  <c r="L42" i="2"/>
  <c r="M42" i="2"/>
  <c r="A44" i="2"/>
  <c r="C44" i="2"/>
  <c r="D44" i="2"/>
  <c r="E44" i="2"/>
  <c r="F44" i="2"/>
  <c r="G44" i="2"/>
  <c r="H44" i="2"/>
  <c r="I44" i="2"/>
  <c r="J44" i="2"/>
  <c r="K44" i="2"/>
  <c r="L44" i="2"/>
  <c r="M44" i="2"/>
  <c r="A46" i="2"/>
  <c r="C46" i="2"/>
  <c r="D46" i="2"/>
  <c r="E46" i="2"/>
  <c r="F46" i="2"/>
  <c r="G46" i="2"/>
  <c r="H46" i="2"/>
  <c r="I46" i="2"/>
  <c r="J46" i="2"/>
  <c r="K46" i="2"/>
  <c r="L46" i="2"/>
  <c r="M46" i="2"/>
  <c r="A48" i="2"/>
  <c r="C48" i="2"/>
  <c r="D48" i="2"/>
  <c r="E48" i="2"/>
  <c r="F48" i="2"/>
  <c r="G48" i="2"/>
  <c r="H48" i="2"/>
  <c r="I48" i="2"/>
  <c r="J48" i="2"/>
  <c r="K48" i="2"/>
  <c r="L48" i="2"/>
  <c r="M48" i="2"/>
  <c r="A50" i="2"/>
  <c r="C50" i="2"/>
  <c r="D50" i="2"/>
  <c r="E50" i="2"/>
  <c r="F50" i="2"/>
  <c r="G50" i="2"/>
  <c r="H50" i="2"/>
  <c r="I50" i="2"/>
  <c r="J50" i="2"/>
  <c r="K50" i="2"/>
  <c r="L50" i="2"/>
  <c r="M50" i="2"/>
  <c r="C2" i="2"/>
  <c r="A2" i="2"/>
  <c r="M2" i="2"/>
  <c r="L2" i="2"/>
  <c r="K2" i="2"/>
  <c r="J2" i="2"/>
  <c r="I2" i="2"/>
  <c r="H2" i="2"/>
  <c r="G2" i="2"/>
  <c r="F2" i="2"/>
  <c r="E2" i="2"/>
  <c r="D2" i="2"/>
</calcChain>
</file>

<file path=xl/sharedStrings.xml><?xml version="1.0" encoding="utf-8"?>
<sst xmlns="http://schemas.openxmlformats.org/spreadsheetml/2006/main" count="437" uniqueCount="77">
  <si>
    <t>员工编号</t>
  </si>
  <si>
    <t>姓名</t>
  </si>
  <si>
    <t>所属部门</t>
    <phoneticPr fontId="1" type="noConversion"/>
  </si>
  <si>
    <t>基本工资</t>
    <phoneticPr fontId="1" type="noConversion"/>
  </si>
  <si>
    <t>奖金</t>
    <phoneticPr fontId="1" type="noConversion"/>
  </si>
  <si>
    <t>出勤扣款</t>
    <phoneticPr fontId="1" type="noConversion"/>
  </si>
  <si>
    <t>应扣保费</t>
    <phoneticPr fontId="1" type="noConversion"/>
  </si>
  <si>
    <t>应发工资</t>
    <phoneticPr fontId="1" type="noConversion"/>
  </si>
  <si>
    <t>应扣所得税</t>
    <phoneticPr fontId="1" type="noConversion"/>
  </si>
  <si>
    <t>税后工资</t>
    <phoneticPr fontId="1" type="noConversion"/>
  </si>
  <si>
    <t>本月扣零</t>
    <phoneticPr fontId="1" type="noConversion"/>
  </si>
  <si>
    <t>实发工资</t>
    <phoneticPr fontId="1" type="noConversion"/>
  </si>
  <si>
    <t>年月份</t>
    <phoneticPr fontId="1" type="noConversion"/>
  </si>
  <si>
    <t>所属部门</t>
  </si>
  <si>
    <t>基本工资</t>
  </si>
  <si>
    <t>奖金</t>
  </si>
  <si>
    <t>出勤扣款</t>
  </si>
  <si>
    <t>应扣保费</t>
  </si>
  <si>
    <t>应发工资</t>
  </si>
  <si>
    <t>应扣所得税</t>
  </si>
  <si>
    <t>税后工资</t>
  </si>
  <si>
    <t>本月扣零</t>
  </si>
  <si>
    <t>实发工资</t>
  </si>
  <si>
    <t>赵燕</t>
  </si>
  <si>
    <t>财务部</t>
  </si>
  <si>
    <t>李丽</t>
  </si>
  <si>
    <t>吴明英</t>
  </si>
  <si>
    <t>李明</t>
  </si>
  <si>
    <t>技术部</t>
  </si>
  <si>
    <t>张诚</t>
  </si>
  <si>
    <t>何佳</t>
  </si>
  <si>
    <t>李明诚</t>
  </si>
  <si>
    <t>赵磊</t>
  </si>
  <si>
    <t>曾志</t>
  </si>
  <si>
    <t>吴天生</t>
  </si>
  <si>
    <t>李涛</t>
  </si>
  <si>
    <t>客户部</t>
  </si>
  <si>
    <t>张晓群</t>
  </si>
  <si>
    <t>邓捷</t>
  </si>
  <si>
    <t>舒小英</t>
  </si>
  <si>
    <t>罗小英</t>
  </si>
  <si>
    <t>赵明丽</t>
  </si>
  <si>
    <t>何玲俐</t>
  </si>
  <si>
    <t>李军</t>
  </si>
  <si>
    <t>生产部</t>
  </si>
  <si>
    <t>何明天</t>
  </si>
  <si>
    <t>林立</t>
  </si>
  <si>
    <t>苏丙</t>
  </si>
  <si>
    <t>罗正</t>
  </si>
  <si>
    <t>赵军</t>
  </si>
  <si>
    <t>罗雪梅</t>
  </si>
  <si>
    <t>行政部</t>
  </si>
  <si>
    <t>000001</t>
    <phoneticPr fontId="1" type="noConversion"/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</si>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</sst>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);[Red]\(0.00\)"/>
    <numFmt numFmtId="177" formatCode="0.00_ "/>
    <numFmt numFmtId="178" formatCode="yyyy&quot;年&quot;m&quot;月&quot;;@"/>
    <numFmt numFmtId="179" formatCode="0_);[Red]\(0\)"/>
  </numFmts>
  <fonts count="4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76" fontId="0" fillId="0" borderId="0" xfId="0" applyNumberFormat="1"/>
    <xf numFmtId="0" fontId="3" fillId="0" borderId="0" xfId="0" applyFont="1"/>
    <xf numFmtId="0" fontId="2" fillId="2" borderId="0" xfId="0" applyFont="1" applyFill="1" applyAlignment="1">
      <alignment horizontal="center"/>
    </xf>
    <xf numFmtId="176" fontId="2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178" fontId="3" fillId="0" borderId="0" xfId="0" applyNumberFormat="1" applyFont="1" applyAlignment="1">
      <alignment horizontal="center"/>
    </xf>
    <xf numFmtId="179" fontId="3" fillId="0" borderId="0" xfId="0" quotePrefix="1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2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19982;&#30005;&#31639;&#21270;&#22791;&#20221;/chapter8/&#24037;&#36164;&#31649;&#29702;&#31995;&#3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档案"/>
      <sheetName val="基本工资"/>
      <sheetName val="奖金"/>
      <sheetName val="出勤统计"/>
      <sheetName val="员工社保"/>
      <sheetName val="实际工资"/>
      <sheetName val="工资条"/>
      <sheetName val="部门工资汇总表"/>
      <sheetName val="工资票面分解表"/>
    </sheetNames>
    <sheetDataSet>
      <sheetData sheetId="0">
        <row r="2">
          <cell r="A2">
            <v>1</v>
          </cell>
        </row>
      </sheetData>
      <sheetData sheetId="1">
        <row r="2">
          <cell r="A2">
            <v>1</v>
          </cell>
        </row>
      </sheetData>
      <sheetData sheetId="2"/>
      <sheetData sheetId="3"/>
      <sheetData sheetId="4"/>
      <sheetData sheetId="5">
        <row r="2">
          <cell r="A2">
            <v>12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6"/>
  <sheetViews>
    <sheetView workbookViewId="0">
      <selection activeCell="A2" sqref="A2"/>
    </sheetView>
  </sheetViews>
  <sheetFormatPr defaultRowHeight="14.25" x14ac:dyDescent="0.15"/>
  <cols>
    <col min="3" max="3" width="10" customWidth="1"/>
    <col min="4" max="5" width="9.5" bestFit="1" customWidth="1"/>
    <col min="6" max="6" width="12" style="1" customWidth="1"/>
    <col min="7" max="7" width="10" customWidth="1"/>
    <col min="8" max="8" width="10.125" customWidth="1"/>
    <col min="9" max="9" width="11.75" customWidth="1"/>
    <col min="10" max="10" width="11.25" customWidth="1"/>
    <col min="11" max="11" width="10.25" customWidth="1"/>
    <col min="12" max="12" width="12.875" customWidth="1"/>
  </cols>
  <sheetData>
    <row r="1" spans="1:12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15">
      <c r="A2" s="9" t="s">
        <v>52</v>
      </c>
      <c r="B2" s="5" t="s">
        <v>27</v>
      </c>
      <c r="C2" s="5" t="s">
        <v>28</v>
      </c>
      <c r="D2" s="6">
        <v>2100</v>
      </c>
      <c r="E2" s="6">
        <v>1200</v>
      </c>
      <c r="F2" s="7">
        <v>0</v>
      </c>
      <c r="G2" s="6">
        <v>53.5</v>
      </c>
      <c r="H2" s="6">
        <v>3246.5</v>
      </c>
      <c r="I2" s="6">
        <v>361.97499999999997</v>
      </c>
      <c r="J2" s="6">
        <v>2884.5250000000001</v>
      </c>
      <c r="K2" s="6">
        <v>0.52500000000009095</v>
      </c>
      <c r="L2" s="6">
        <v>2884</v>
      </c>
    </row>
    <row r="3" spans="1:12" x14ac:dyDescent="0.15">
      <c r="A3" s="9" t="s">
        <v>53</v>
      </c>
      <c r="B3" s="5" t="s">
        <v>29</v>
      </c>
      <c r="C3" s="5" t="s">
        <v>28</v>
      </c>
      <c r="D3" s="6">
        <v>1500</v>
      </c>
      <c r="E3" s="6">
        <v>600</v>
      </c>
      <c r="F3" s="7">
        <v>68.181818181818187</v>
      </c>
      <c r="G3" s="6">
        <v>30.5</v>
      </c>
      <c r="H3" s="6">
        <v>2001.3181818181818</v>
      </c>
      <c r="I3" s="6">
        <v>175.19772727272726</v>
      </c>
      <c r="J3" s="6">
        <v>1826.1204545454545</v>
      </c>
      <c r="K3" s="6">
        <v>0.12045454545454959</v>
      </c>
      <c r="L3" s="6">
        <v>1826</v>
      </c>
    </row>
    <row r="4" spans="1:12" x14ac:dyDescent="0.15">
      <c r="A4" s="9" t="s">
        <v>54</v>
      </c>
      <c r="B4" s="5" t="s">
        <v>30</v>
      </c>
      <c r="C4" s="5" t="s">
        <v>28</v>
      </c>
      <c r="D4" s="6">
        <v>1500</v>
      </c>
      <c r="E4" s="6">
        <v>600</v>
      </c>
      <c r="F4" s="7">
        <v>0</v>
      </c>
      <c r="G4" s="6">
        <v>30.5</v>
      </c>
      <c r="H4" s="6">
        <v>2069.5</v>
      </c>
      <c r="I4" s="6">
        <v>185.42500000000001</v>
      </c>
      <c r="J4" s="6">
        <v>1884.075</v>
      </c>
      <c r="K4" s="6">
        <v>7.5000000000045475E-2</v>
      </c>
      <c r="L4" s="6">
        <v>1884</v>
      </c>
    </row>
    <row r="5" spans="1:12" x14ac:dyDescent="0.15">
      <c r="A5" s="9" t="s">
        <v>55</v>
      </c>
      <c r="B5" s="5" t="s">
        <v>31</v>
      </c>
      <c r="C5" s="5" t="s">
        <v>28</v>
      </c>
      <c r="D5" s="6">
        <v>1500</v>
      </c>
      <c r="E5" s="6">
        <v>0</v>
      </c>
      <c r="F5" s="7">
        <v>0</v>
      </c>
      <c r="G5" s="6">
        <v>30.5</v>
      </c>
      <c r="H5" s="6">
        <v>1469.5</v>
      </c>
      <c r="I5" s="6">
        <v>121.95000000000002</v>
      </c>
      <c r="J5" s="6">
        <v>1347.55</v>
      </c>
      <c r="K5" s="6">
        <v>0.54999999999995453</v>
      </c>
      <c r="L5" s="6">
        <v>1347</v>
      </c>
    </row>
    <row r="6" spans="1:12" x14ac:dyDescent="0.15">
      <c r="A6" s="9" t="s">
        <v>56</v>
      </c>
      <c r="B6" s="5" t="s">
        <v>35</v>
      </c>
      <c r="C6" s="5" t="s">
        <v>36</v>
      </c>
      <c r="D6" s="6">
        <v>2100</v>
      </c>
      <c r="E6" s="6">
        <v>1200</v>
      </c>
      <c r="F6" s="7">
        <v>0</v>
      </c>
      <c r="G6" s="6">
        <v>53.5</v>
      </c>
      <c r="H6" s="6">
        <v>3246.5</v>
      </c>
      <c r="I6" s="6">
        <v>361.97499999999997</v>
      </c>
      <c r="J6" s="6">
        <v>2884.5250000000001</v>
      </c>
      <c r="K6" s="6">
        <v>0.52500000000009095</v>
      </c>
      <c r="L6" s="6">
        <v>2884</v>
      </c>
    </row>
    <row r="7" spans="1:12" x14ac:dyDescent="0.15">
      <c r="A7" s="9" t="s">
        <v>57</v>
      </c>
      <c r="B7" s="5" t="s">
        <v>37</v>
      </c>
      <c r="C7" s="5" t="s">
        <v>36</v>
      </c>
      <c r="D7" s="6">
        <v>1100</v>
      </c>
      <c r="E7" s="6">
        <v>620</v>
      </c>
      <c r="F7" s="7">
        <v>5</v>
      </c>
      <c r="G7" s="6">
        <v>30.5</v>
      </c>
      <c r="H7" s="6">
        <v>1684.5</v>
      </c>
      <c r="I7" s="6">
        <v>143.45000000000002</v>
      </c>
      <c r="J7" s="6">
        <v>1541.05</v>
      </c>
      <c r="K7" s="6">
        <v>4.9999999999954525E-2</v>
      </c>
      <c r="L7" s="6">
        <v>1541</v>
      </c>
    </row>
    <row r="8" spans="1:12" x14ac:dyDescent="0.15">
      <c r="A8" s="9" t="s">
        <v>58</v>
      </c>
      <c r="B8" s="5" t="s">
        <v>38</v>
      </c>
      <c r="C8" s="5" t="s">
        <v>36</v>
      </c>
      <c r="D8" s="6">
        <v>1700</v>
      </c>
      <c r="E8" s="6">
        <v>1080</v>
      </c>
      <c r="F8" s="7">
        <v>0</v>
      </c>
      <c r="G8" s="6">
        <v>30.5</v>
      </c>
      <c r="H8" s="6">
        <v>2749.5</v>
      </c>
      <c r="I8" s="6">
        <v>287.42500000000001</v>
      </c>
      <c r="J8" s="6">
        <v>2462.0749999999998</v>
      </c>
      <c r="K8" s="6">
        <v>7.4999999999818101E-2</v>
      </c>
      <c r="L8" s="6">
        <v>2462</v>
      </c>
    </row>
    <row r="9" spans="1:12" x14ac:dyDescent="0.15">
      <c r="A9" s="9" t="s">
        <v>59</v>
      </c>
      <c r="B9" s="5" t="s">
        <v>39</v>
      </c>
      <c r="C9" s="5" t="s">
        <v>36</v>
      </c>
      <c r="D9" s="6">
        <v>1100</v>
      </c>
      <c r="E9" s="6">
        <v>0</v>
      </c>
      <c r="F9" s="7">
        <v>0</v>
      </c>
      <c r="G9" s="6">
        <v>53.5</v>
      </c>
      <c r="H9" s="6">
        <v>1046.5</v>
      </c>
      <c r="I9" s="6">
        <v>79.650000000000006</v>
      </c>
      <c r="J9" s="6">
        <v>966.85</v>
      </c>
      <c r="K9" s="6">
        <v>0.85000000000002274</v>
      </c>
      <c r="L9" s="6">
        <v>966</v>
      </c>
    </row>
    <row r="10" spans="1:12" x14ac:dyDescent="0.15">
      <c r="A10" s="9" t="s">
        <v>60</v>
      </c>
      <c r="B10" s="5" t="s">
        <v>43</v>
      </c>
      <c r="C10" s="5" t="s">
        <v>44</v>
      </c>
      <c r="D10" s="6">
        <v>300</v>
      </c>
      <c r="E10" s="6">
        <v>690</v>
      </c>
      <c r="F10" s="7">
        <v>6.8181818181818183</v>
      </c>
      <c r="G10" s="6">
        <v>30.5</v>
      </c>
      <c r="H10" s="6">
        <v>952.68181818181813</v>
      </c>
      <c r="I10" s="6">
        <v>70.268181818181816</v>
      </c>
      <c r="J10" s="6">
        <v>882.41363636363633</v>
      </c>
      <c r="K10" s="6">
        <v>0.4136363636363285</v>
      </c>
      <c r="L10" s="6">
        <v>882</v>
      </c>
    </row>
    <row r="11" spans="1:12" x14ac:dyDescent="0.15">
      <c r="A11" s="9" t="s">
        <v>61</v>
      </c>
      <c r="B11" s="5" t="s">
        <v>45</v>
      </c>
      <c r="C11" s="5" t="s">
        <v>44</v>
      </c>
      <c r="D11" s="6">
        <v>300</v>
      </c>
      <c r="E11" s="6">
        <v>820</v>
      </c>
      <c r="F11" s="7">
        <v>0</v>
      </c>
      <c r="G11" s="6">
        <v>30.5</v>
      </c>
      <c r="H11" s="6">
        <v>1089.5</v>
      </c>
      <c r="I11" s="6">
        <v>83.95</v>
      </c>
      <c r="J11" s="6">
        <v>1005.55</v>
      </c>
      <c r="K11" s="6">
        <v>0.54999999999995453</v>
      </c>
      <c r="L11" s="6">
        <v>1005</v>
      </c>
    </row>
    <row r="12" spans="1:12" x14ac:dyDescent="0.15">
      <c r="A12" s="9" t="s">
        <v>62</v>
      </c>
      <c r="B12" s="5" t="s">
        <v>46</v>
      </c>
      <c r="C12" s="5" t="s">
        <v>44</v>
      </c>
      <c r="D12" s="6">
        <v>300</v>
      </c>
      <c r="E12" s="6">
        <v>700</v>
      </c>
      <c r="F12" s="7">
        <v>0</v>
      </c>
      <c r="G12" s="6">
        <v>30.5</v>
      </c>
      <c r="H12" s="6">
        <v>969.5</v>
      </c>
      <c r="I12" s="6">
        <v>71.95</v>
      </c>
      <c r="J12" s="6">
        <v>897.55</v>
      </c>
      <c r="K12" s="6">
        <v>0.54999999999995453</v>
      </c>
      <c r="L12" s="6">
        <v>897</v>
      </c>
    </row>
    <row r="13" spans="1:12" x14ac:dyDescent="0.15">
      <c r="A13" s="9" t="s">
        <v>63</v>
      </c>
      <c r="B13" s="5" t="s">
        <v>23</v>
      </c>
      <c r="C13" s="5" t="s">
        <v>24</v>
      </c>
      <c r="D13" s="6">
        <v>2100</v>
      </c>
      <c r="E13" s="6">
        <v>1200</v>
      </c>
      <c r="F13" s="7">
        <v>30</v>
      </c>
      <c r="G13" s="6">
        <v>53.5</v>
      </c>
      <c r="H13" s="6">
        <v>3216.5</v>
      </c>
      <c r="I13" s="6">
        <v>357.47499999999997</v>
      </c>
      <c r="J13" s="6">
        <v>2859.0250000000001</v>
      </c>
      <c r="K13" s="6">
        <v>2.5000000000090949E-2</v>
      </c>
      <c r="L13" s="6">
        <v>2859</v>
      </c>
    </row>
    <row r="14" spans="1:12" x14ac:dyDescent="0.15">
      <c r="A14" s="9" t="s">
        <v>64</v>
      </c>
      <c r="B14" s="5" t="s">
        <v>25</v>
      </c>
      <c r="C14" s="5" t="s">
        <v>24</v>
      </c>
      <c r="D14" s="6">
        <v>900</v>
      </c>
      <c r="E14" s="6">
        <v>400</v>
      </c>
      <c r="F14" s="7">
        <v>0</v>
      </c>
      <c r="G14" s="6">
        <v>30.5</v>
      </c>
      <c r="H14" s="6">
        <v>1269.5</v>
      </c>
      <c r="I14" s="6">
        <v>101.95</v>
      </c>
      <c r="J14" s="6">
        <v>1167.55</v>
      </c>
      <c r="K14" s="6">
        <v>0.54999999999995453</v>
      </c>
      <c r="L14" s="6">
        <v>1167</v>
      </c>
    </row>
    <row r="15" spans="1:12" x14ac:dyDescent="0.15">
      <c r="A15" s="9" t="s">
        <v>65</v>
      </c>
      <c r="B15" s="5" t="s">
        <v>50</v>
      </c>
      <c r="C15" s="5" t="s">
        <v>51</v>
      </c>
      <c r="D15" s="6">
        <v>2100</v>
      </c>
      <c r="E15" s="6">
        <v>1200</v>
      </c>
      <c r="F15" s="7">
        <v>0</v>
      </c>
      <c r="G15" s="6">
        <v>53.5</v>
      </c>
      <c r="H15" s="6">
        <v>3246.5</v>
      </c>
      <c r="I15" s="6">
        <v>361.97499999999997</v>
      </c>
      <c r="J15" s="6">
        <v>2884.5250000000001</v>
      </c>
      <c r="K15" s="6">
        <v>0.52500000000009095</v>
      </c>
      <c r="L15" s="6">
        <v>2884</v>
      </c>
    </row>
    <row r="16" spans="1:12" x14ac:dyDescent="0.15">
      <c r="A16" s="9" t="s">
        <v>66</v>
      </c>
      <c r="B16" s="5" t="s">
        <v>32</v>
      </c>
      <c r="C16" s="5" t="s">
        <v>51</v>
      </c>
      <c r="D16" s="6">
        <v>1100</v>
      </c>
      <c r="E16" s="6">
        <v>620</v>
      </c>
      <c r="F16" s="7">
        <v>0</v>
      </c>
      <c r="G16" s="6">
        <v>30.5</v>
      </c>
      <c r="H16" s="6">
        <v>1689.5</v>
      </c>
      <c r="I16" s="6">
        <v>143.95000000000002</v>
      </c>
      <c r="J16" s="6">
        <v>1545.55</v>
      </c>
      <c r="K16" s="6">
        <v>0.54999999999995453</v>
      </c>
      <c r="L16" s="6">
        <v>1545</v>
      </c>
    </row>
    <row r="17" spans="1:12" x14ac:dyDescent="0.15">
      <c r="A17" s="9" t="s">
        <v>67</v>
      </c>
      <c r="B17" s="5" t="s">
        <v>32</v>
      </c>
      <c r="C17" s="5" t="s">
        <v>28</v>
      </c>
      <c r="D17" s="6">
        <v>1500</v>
      </c>
      <c r="E17" s="6">
        <v>600</v>
      </c>
      <c r="F17" s="7">
        <v>20</v>
      </c>
      <c r="G17" s="6">
        <v>30.5</v>
      </c>
      <c r="H17" s="6">
        <v>2049.5</v>
      </c>
      <c r="I17" s="6">
        <v>182.42500000000001</v>
      </c>
      <c r="J17" s="6">
        <v>1867.075</v>
      </c>
      <c r="K17" s="6">
        <v>7.5000000000045475E-2</v>
      </c>
      <c r="L17" s="6">
        <v>1867</v>
      </c>
    </row>
    <row r="18" spans="1:12" x14ac:dyDescent="0.15">
      <c r="A18" s="9" t="s">
        <v>68</v>
      </c>
      <c r="B18" s="5" t="s">
        <v>33</v>
      </c>
      <c r="C18" s="5" t="s">
        <v>28</v>
      </c>
      <c r="D18" s="6">
        <v>1500</v>
      </c>
      <c r="E18" s="6">
        <v>0</v>
      </c>
      <c r="F18" s="7">
        <v>0</v>
      </c>
      <c r="G18" s="6">
        <v>30.5</v>
      </c>
      <c r="H18" s="6">
        <v>1469.5</v>
      </c>
      <c r="I18" s="6">
        <v>121.95000000000002</v>
      </c>
      <c r="J18" s="6">
        <v>1347.55</v>
      </c>
      <c r="K18" s="6">
        <v>0.54999999999995453</v>
      </c>
      <c r="L18" s="6">
        <v>1347</v>
      </c>
    </row>
    <row r="19" spans="1:12" x14ac:dyDescent="0.15">
      <c r="A19" s="9" t="s">
        <v>69</v>
      </c>
      <c r="B19" s="5" t="s">
        <v>40</v>
      </c>
      <c r="C19" s="5" t="s">
        <v>36</v>
      </c>
      <c r="D19" s="6">
        <v>1100</v>
      </c>
      <c r="E19" s="6">
        <v>580</v>
      </c>
      <c r="F19" s="7">
        <v>0</v>
      </c>
      <c r="G19" s="6">
        <v>30.5</v>
      </c>
      <c r="H19" s="6">
        <v>1649.5</v>
      </c>
      <c r="I19" s="6">
        <v>139.95000000000002</v>
      </c>
      <c r="J19" s="6">
        <v>1509.55</v>
      </c>
      <c r="K19" s="6">
        <v>0.54999999999995453</v>
      </c>
      <c r="L19" s="6">
        <v>1509</v>
      </c>
    </row>
    <row r="20" spans="1:12" x14ac:dyDescent="0.15">
      <c r="A20" s="9" t="s">
        <v>70</v>
      </c>
      <c r="B20" s="5" t="s">
        <v>41</v>
      </c>
      <c r="C20" s="5" t="s">
        <v>36</v>
      </c>
      <c r="D20" s="6">
        <v>1700</v>
      </c>
      <c r="E20" s="6">
        <v>800</v>
      </c>
      <c r="F20" s="7">
        <v>10</v>
      </c>
      <c r="G20" s="6">
        <v>30.5</v>
      </c>
      <c r="H20" s="6">
        <v>2459.5</v>
      </c>
      <c r="I20" s="6">
        <v>243.92500000000001</v>
      </c>
      <c r="J20" s="6">
        <v>2215.5749999999998</v>
      </c>
      <c r="K20" s="6">
        <v>0.5749999999998181</v>
      </c>
      <c r="L20" s="6">
        <v>2215</v>
      </c>
    </row>
    <row r="21" spans="1:12" x14ac:dyDescent="0.15">
      <c r="A21" s="9" t="s">
        <v>71</v>
      </c>
      <c r="B21" s="5" t="s">
        <v>34</v>
      </c>
      <c r="C21" s="5" t="s">
        <v>28</v>
      </c>
      <c r="D21" s="6">
        <v>1500</v>
      </c>
      <c r="E21" s="6">
        <v>620</v>
      </c>
      <c r="F21" s="7">
        <v>10</v>
      </c>
      <c r="G21" s="6">
        <v>30.5</v>
      </c>
      <c r="H21" s="6">
        <v>2079.5</v>
      </c>
      <c r="I21" s="6">
        <v>186.92500000000001</v>
      </c>
      <c r="J21" s="6">
        <v>1892.575</v>
      </c>
      <c r="K21" s="6">
        <v>0.57500000000004547</v>
      </c>
      <c r="L21" s="6">
        <v>1892</v>
      </c>
    </row>
    <row r="22" spans="1:12" x14ac:dyDescent="0.15">
      <c r="A22" s="9" t="s">
        <v>72</v>
      </c>
      <c r="B22" s="5" t="s">
        <v>47</v>
      </c>
      <c r="C22" s="5" t="s">
        <v>44</v>
      </c>
      <c r="D22" s="6">
        <v>300</v>
      </c>
      <c r="E22" s="6">
        <v>900</v>
      </c>
      <c r="F22" s="7">
        <v>13.636363636363637</v>
      </c>
      <c r="G22" s="6">
        <v>30.5</v>
      </c>
      <c r="H22" s="6">
        <v>1155.8636363636363</v>
      </c>
      <c r="I22" s="6">
        <v>90.586363636363629</v>
      </c>
      <c r="J22" s="6">
        <v>1065.2772727272727</v>
      </c>
      <c r="K22" s="6">
        <v>0.27727272727270247</v>
      </c>
      <c r="L22" s="6">
        <v>1065</v>
      </c>
    </row>
    <row r="23" spans="1:12" x14ac:dyDescent="0.15">
      <c r="A23" s="9" t="s">
        <v>73</v>
      </c>
      <c r="B23" s="5" t="s">
        <v>48</v>
      </c>
      <c r="C23" s="5" t="s">
        <v>44</v>
      </c>
      <c r="D23" s="6">
        <v>280</v>
      </c>
      <c r="E23" s="6">
        <v>780</v>
      </c>
      <c r="F23" s="7">
        <v>25.454545454545453</v>
      </c>
      <c r="G23" s="6">
        <v>30.5</v>
      </c>
      <c r="H23" s="6">
        <v>1004.0454545454545</v>
      </c>
      <c r="I23" s="6">
        <v>75.404545454545456</v>
      </c>
      <c r="J23" s="6">
        <v>928.64090909090908</v>
      </c>
      <c r="K23" s="6">
        <v>0.64090909090907644</v>
      </c>
      <c r="L23" s="6">
        <v>928</v>
      </c>
    </row>
    <row r="24" spans="1:12" x14ac:dyDescent="0.15">
      <c r="A24" s="9" t="s">
        <v>74</v>
      </c>
      <c r="B24" s="5" t="s">
        <v>42</v>
      </c>
      <c r="C24" s="5" t="s">
        <v>36</v>
      </c>
      <c r="D24" s="6">
        <v>1480</v>
      </c>
      <c r="E24" s="6">
        <v>0</v>
      </c>
      <c r="F24" s="7">
        <v>10</v>
      </c>
      <c r="G24" s="6">
        <v>30.5</v>
      </c>
      <c r="H24" s="6">
        <v>1439.5</v>
      </c>
      <c r="I24" s="6">
        <v>118.95000000000002</v>
      </c>
      <c r="J24" s="6">
        <v>1320.55</v>
      </c>
      <c r="K24" s="6">
        <v>0.54999999999995453</v>
      </c>
      <c r="L24" s="6">
        <v>1320</v>
      </c>
    </row>
    <row r="25" spans="1:12" x14ac:dyDescent="0.15">
      <c r="A25" s="9" t="s">
        <v>75</v>
      </c>
      <c r="B25" s="5" t="s">
        <v>49</v>
      </c>
      <c r="C25" s="5" t="s">
        <v>44</v>
      </c>
      <c r="D25" s="6">
        <v>300</v>
      </c>
      <c r="E25" s="6">
        <v>800</v>
      </c>
      <c r="F25" s="7">
        <v>0</v>
      </c>
      <c r="G25" s="6">
        <v>30.5</v>
      </c>
      <c r="H25" s="6">
        <v>1069.5</v>
      </c>
      <c r="I25" s="6">
        <v>81.95</v>
      </c>
      <c r="J25" s="6">
        <v>987.55</v>
      </c>
      <c r="K25" s="6">
        <v>0.54999999999995453</v>
      </c>
      <c r="L25" s="6">
        <v>987</v>
      </c>
    </row>
    <row r="26" spans="1:12" x14ac:dyDescent="0.15">
      <c r="A26" s="9" t="s">
        <v>76</v>
      </c>
      <c r="B26" s="5" t="s">
        <v>26</v>
      </c>
      <c r="C26" s="5" t="s">
        <v>24</v>
      </c>
      <c r="D26" s="6">
        <v>900</v>
      </c>
      <c r="E26" s="6">
        <v>500</v>
      </c>
      <c r="F26" s="7">
        <v>0</v>
      </c>
      <c r="G26" s="6">
        <v>30.5</v>
      </c>
      <c r="H26" s="6">
        <v>1369.5</v>
      </c>
      <c r="I26" s="6">
        <v>111.95000000000002</v>
      </c>
      <c r="J26" s="6">
        <v>1257.55</v>
      </c>
      <c r="K26" s="6">
        <v>0.54999999999995453</v>
      </c>
      <c r="L26" s="6">
        <v>1257</v>
      </c>
    </row>
  </sheetData>
  <sortState ref="A2:L26">
    <sortCondition ref="A2:A26"/>
  </sortState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zoomScaleNormal="100" workbookViewId="0">
      <selection sqref="A1:M50"/>
    </sheetView>
  </sheetViews>
  <sheetFormatPr defaultRowHeight="12" x14ac:dyDescent="0.15"/>
  <cols>
    <col min="1" max="1" width="9.375" style="2" bestFit="1" customWidth="1"/>
    <col min="2" max="2" width="9" style="2"/>
    <col min="3" max="3" width="5.5" style="2" bestFit="1" customWidth="1"/>
    <col min="4" max="4" width="9" style="2"/>
    <col min="5" max="5" width="9.125" style="2" bestFit="1" customWidth="1"/>
    <col min="6" max="6" width="8.5" style="2" bestFit="1" customWidth="1"/>
    <col min="7" max="13" width="9.125" style="2" bestFit="1" customWidth="1"/>
    <col min="14" max="16384" width="9" style="2"/>
  </cols>
  <sheetData>
    <row r="1" spans="1:14" s="11" customFormat="1" ht="16.5" customHeight="1" x14ac:dyDescent="0.15">
      <c r="A1" s="10" t="s">
        <v>12</v>
      </c>
      <c r="B1" s="10" t="s">
        <v>0</v>
      </c>
      <c r="C1" s="10" t="s">
        <v>1</v>
      </c>
      <c r="D1" s="10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10" t="s">
        <v>18</v>
      </c>
      <c r="J1" s="10" t="s">
        <v>19</v>
      </c>
      <c r="K1" s="10" t="s">
        <v>20</v>
      </c>
      <c r="L1" s="10" t="s">
        <v>21</v>
      </c>
      <c r="M1" s="10" t="s">
        <v>22</v>
      </c>
    </row>
    <row r="2" spans="1:14" s="5" customFormat="1" x14ac:dyDescent="0.15">
      <c r="A2" s="8">
        <f ca="1">TODAY()</f>
        <v>44251</v>
      </c>
      <c r="B2" s="9" t="s">
        <v>52</v>
      </c>
      <c r="C2" s="5" t="str">
        <f>VLOOKUP($B2,实际工资!$A$1:$L$26,2,FALSE)</f>
        <v>李明</v>
      </c>
      <c r="D2" s="5" t="str">
        <f>VLOOKUP($B2,实际工资!$A$1:$L$26,3,FALSE)</f>
        <v>技术部</v>
      </c>
      <c r="E2" s="12">
        <f>VLOOKUP($B2,实际工资!$A$1:$L$26,4,FALSE)</f>
        <v>2100</v>
      </c>
      <c r="F2" s="12">
        <f>VLOOKUP($B2,实际工资!$A$1:$L$26,5,FALSE)</f>
        <v>1200</v>
      </c>
      <c r="G2" s="12">
        <f>VLOOKUP($B2,实际工资!$A$1:$L$26,6,FALSE)</f>
        <v>0</v>
      </c>
      <c r="H2" s="12">
        <f>VLOOKUP($B2,实际工资!$A$1:$L$26,7,FALSE)</f>
        <v>53.5</v>
      </c>
      <c r="I2" s="12">
        <f>VLOOKUP($B2,实际工资!$A$1:$L$26,8,FALSE)</f>
        <v>3246.5</v>
      </c>
      <c r="J2" s="12">
        <f>VLOOKUP($B2,实际工资!$A$1:$L$26,9,FALSE)</f>
        <v>361.97499999999997</v>
      </c>
      <c r="K2" s="12">
        <f>VLOOKUP($B2,实际工资!$A$1:$L$26,10,FALSE)</f>
        <v>2884.5250000000001</v>
      </c>
      <c r="L2" s="12">
        <f>VLOOKUP($B2,实际工资!$A$1:$L$26,11,FALSE)</f>
        <v>0.52500000000009095</v>
      </c>
      <c r="M2" s="12">
        <f>VLOOKUP($B2,实际工资!$A$1:$L$26,12,FALSE)</f>
        <v>2884</v>
      </c>
    </row>
    <row r="3" spans="1:14" ht="14.25" x14ac:dyDescent="0.15">
      <c r="A3" s="10" t="s">
        <v>12</v>
      </c>
      <c r="B3" s="10" t="s">
        <v>0</v>
      </c>
      <c r="C3" s="10" t="s">
        <v>1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  <c r="K3" s="10" t="s">
        <v>20</v>
      </c>
      <c r="L3" s="10" t="s">
        <v>21</v>
      </c>
      <c r="M3" s="10" t="s">
        <v>22</v>
      </c>
      <c r="N3"/>
    </row>
    <row r="4" spans="1:14" ht="14.25" x14ac:dyDescent="0.15">
      <c r="A4" s="8">
        <f t="shared" ref="A4" ca="1" si="0">TODAY()</f>
        <v>44251</v>
      </c>
      <c r="B4" s="9" t="s">
        <v>53</v>
      </c>
      <c r="C4" s="5" t="str">
        <f>VLOOKUP($B4,实际工资!$A$1:$L$26,2,FALSE)</f>
        <v>张诚</v>
      </c>
      <c r="D4" s="5" t="str">
        <f>VLOOKUP($B4,实际工资!$A$1:$L$26,3,FALSE)</f>
        <v>技术部</v>
      </c>
      <c r="E4" s="12">
        <f>VLOOKUP($B4,实际工资!$A$1:$L$26,4,FALSE)</f>
        <v>1500</v>
      </c>
      <c r="F4" s="12">
        <f>VLOOKUP($B4,实际工资!$A$1:$L$26,5,FALSE)</f>
        <v>600</v>
      </c>
      <c r="G4" s="12">
        <f>VLOOKUP($B4,实际工资!$A$1:$L$26,6,FALSE)</f>
        <v>68.181818181818187</v>
      </c>
      <c r="H4" s="12">
        <f>VLOOKUP($B4,实际工资!$A$1:$L$26,7,FALSE)</f>
        <v>30.5</v>
      </c>
      <c r="I4" s="12">
        <f>VLOOKUP($B4,实际工资!$A$1:$L$26,8,FALSE)</f>
        <v>2001.3181818181818</v>
      </c>
      <c r="J4" s="12">
        <f>VLOOKUP($B4,实际工资!$A$1:$L$26,9,FALSE)</f>
        <v>175.19772727272726</v>
      </c>
      <c r="K4" s="12">
        <f>VLOOKUP($B4,实际工资!$A$1:$L$26,10,FALSE)</f>
        <v>1826.1204545454545</v>
      </c>
      <c r="L4" s="12">
        <f>VLOOKUP($B4,实际工资!$A$1:$L$26,11,FALSE)</f>
        <v>0.12045454545454959</v>
      </c>
      <c r="M4" s="12">
        <f>VLOOKUP($B4,实际工资!$A$1:$L$26,12,FALSE)</f>
        <v>1826</v>
      </c>
      <c r="N4"/>
    </row>
    <row r="5" spans="1:14" ht="14.25" x14ac:dyDescent="0.15">
      <c r="A5" s="10" t="s">
        <v>12</v>
      </c>
      <c r="B5" s="10" t="s">
        <v>0</v>
      </c>
      <c r="C5" s="10" t="s">
        <v>1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/>
    </row>
    <row r="6" spans="1:14" ht="14.25" x14ac:dyDescent="0.15">
      <c r="A6" s="8">
        <f t="shared" ref="A6" ca="1" si="1">TODAY()</f>
        <v>44251</v>
      </c>
      <c r="B6" s="9" t="s">
        <v>54</v>
      </c>
      <c r="C6" s="5" t="str">
        <f>VLOOKUP($B6,实际工资!$A$1:$L$26,2,FALSE)</f>
        <v>何佳</v>
      </c>
      <c r="D6" s="5" t="str">
        <f>VLOOKUP($B6,实际工资!$A$1:$L$26,3,FALSE)</f>
        <v>技术部</v>
      </c>
      <c r="E6" s="12">
        <f>VLOOKUP($B6,实际工资!$A$1:$L$26,4,FALSE)</f>
        <v>1500</v>
      </c>
      <c r="F6" s="12">
        <f>VLOOKUP($B6,实际工资!$A$1:$L$26,5,FALSE)</f>
        <v>600</v>
      </c>
      <c r="G6" s="12">
        <f>VLOOKUP($B6,实际工资!$A$1:$L$26,6,FALSE)</f>
        <v>0</v>
      </c>
      <c r="H6" s="12">
        <f>VLOOKUP($B6,实际工资!$A$1:$L$26,7,FALSE)</f>
        <v>30.5</v>
      </c>
      <c r="I6" s="12">
        <f>VLOOKUP($B6,实际工资!$A$1:$L$26,8,FALSE)</f>
        <v>2069.5</v>
      </c>
      <c r="J6" s="12">
        <f>VLOOKUP($B6,实际工资!$A$1:$L$26,9,FALSE)</f>
        <v>185.42500000000001</v>
      </c>
      <c r="K6" s="12">
        <f>VLOOKUP($B6,实际工资!$A$1:$L$26,10,FALSE)</f>
        <v>1884.075</v>
      </c>
      <c r="L6" s="12">
        <f>VLOOKUP($B6,实际工资!$A$1:$L$26,11,FALSE)</f>
        <v>7.5000000000045475E-2</v>
      </c>
      <c r="M6" s="12">
        <f>VLOOKUP($B6,实际工资!$A$1:$L$26,12,FALSE)</f>
        <v>1884</v>
      </c>
      <c r="N6"/>
    </row>
    <row r="7" spans="1:14" ht="14.25" x14ac:dyDescent="0.15">
      <c r="A7" s="10" t="s">
        <v>12</v>
      </c>
      <c r="B7" s="10" t="s">
        <v>0</v>
      </c>
      <c r="C7" s="10" t="s">
        <v>1</v>
      </c>
      <c r="D7" s="10" t="s">
        <v>13</v>
      </c>
      <c r="E7" s="10" t="s">
        <v>14</v>
      </c>
      <c r="F7" s="10" t="s">
        <v>15</v>
      </c>
      <c r="G7" s="10" t="s">
        <v>16</v>
      </c>
      <c r="H7" s="10" t="s">
        <v>17</v>
      </c>
      <c r="I7" s="10" t="s">
        <v>18</v>
      </c>
      <c r="J7" s="10" t="s">
        <v>19</v>
      </c>
      <c r="K7" s="10" t="s">
        <v>20</v>
      </c>
      <c r="L7" s="10" t="s">
        <v>21</v>
      </c>
      <c r="M7" s="10" t="s">
        <v>22</v>
      </c>
      <c r="N7"/>
    </row>
    <row r="8" spans="1:14" ht="14.25" x14ac:dyDescent="0.15">
      <c r="A8" s="8">
        <f t="shared" ref="A8" ca="1" si="2">TODAY()</f>
        <v>44251</v>
      </c>
      <c r="B8" s="9" t="s">
        <v>55</v>
      </c>
      <c r="C8" s="5" t="str">
        <f>VLOOKUP($B8,实际工资!$A$1:$L$26,2,FALSE)</f>
        <v>李明诚</v>
      </c>
      <c r="D8" s="5" t="str">
        <f>VLOOKUP($B8,实际工资!$A$1:$L$26,3,FALSE)</f>
        <v>技术部</v>
      </c>
      <c r="E8" s="12">
        <f>VLOOKUP($B8,实际工资!$A$1:$L$26,4,FALSE)</f>
        <v>1500</v>
      </c>
      <c r="F8" s="12">
        <f>VLOOKUP($B8,实际工资!$A$1:$L$26,5,FALSE)</f>
        <v>0</v>
      </c>
      <c r="G8" s="12">
        <f>VLOOKUP($B8,实际工资!$A$1:$L$26,6,FALSE)</f>
        <v>0</v>
      </c>
      <c r="H8" s="12">
        <f>VLOOKUP($B8,实际工资!$A$1:$L$26,7,FALSE)</f>
        <v>30.5</v>
      </c>
      <c r="I8" s="12">
        <f>VLOOKUP($B8,实际工资!$A$1:$L$26,8,FALSE)</f>
        <v>1469.5</v>
      </c>
      <c r="J8" s="12">
        <f>VLOOKUP($B8,实际工资!$A$1:$L$26,9,FALSE)</f>
        <v>121.95000000000002</v>
      </c>
      <c r="K8" s="12">
        <f>VLOOKUP($B8,实际工资!$A$1:$L$26,10,FALSE)</f>
        <v>1347.55</v>
      </c>
      <c r="L8" s="12">
        <f>VLOOKUP($B8,实际工资!$A$1:$L$26,11,FALSE)</f>
        <v>0.54999999999995453</v>
      </c>
      <c r="M8" s="12">
        <f>VLOOKUP($B8,实际工资!$A$1:$L$26,12,FALSE)</f>
        <v>1347</v>
      </c>
      <c r="N8"/>
    </row>
    <row r="9" spans="1:14" ht="14.25" x14ac:dyDescent="0.15">
      <c r="A9" s="10" t="s">
        <v>12</v>
      </c>
      <c r="B9" s="10" t="s">
        <v>0</v>
      </c>
      <c r="C9" s="10" t="s">
        <v>1</v>
      </c>
      <c r="D9" s="10" t="s">
        <v>13</v>
      </c>
      <c r="E9" s="10" t="s">
        <v>14</v>
      </c>
      <c r="F9" s="10" t="s">
        <v>15</v>
      </c>
      <c r="G9" s="10" t="s">
        <v>16</v>
      </c>
      <c r="H9" s="10" t="s">
        <v>17</v>
      </c>
      <c r="I9" s="10" t="s">
        <v>18</v>
      </c>
      <c r="J9" s="10" t="s">
        <v>19</v>
      </c>
      <c r="K9" s="10" t="s">
        <v>20</v>
      </c>
      <c r="L9" s="10" t="s">
        <v>21</v>
      </c>
      <c r="M9" s="10" t="s">
        <v>22</v>
      </c>
      <c r="N9"/>
    </row>
    <row r="10" spans="1:14" ht="14.25" x14ac:dyDescent="0.15">
      <c r="A10" s="8">
        <f t="shared" ref="A10" ca="1" si="3">TODAY()</f>
        <v>44251</v>
      </c>
      <c r="B10" s="9" t="s">
        <v>56</v>
      </c>
      <c r="C10" s="5" t="str">
        <f>VLOOKUP($B10,实际工资!$A$1:$L$26,2,FALSE)</f>
        <v>李涛</v>
      </c>
      <c r="D10" s="5" t="str">
        <f>VLOOKUP($B10,实际工资!$A$1:$L$26,3,FALSE)</f>
        <v>客户部</v>
      </c>
      <c r="E10" s="12">
        <f>VLOOKUP($B10,实际工资!$A$1:$L$26,4,FALSE)</f>
        <v>2100</v>
      </c>
      <c r="F10" s="12">
        <f>VLOOKUP($B10,实际工资!$A$1:$L$26,5,FALSE)</f>
        <v>1200</v>
      </c>
      <c r="G10" s="12">
        <f>VLOOKUP($B10,实际工资!$A$1:$L$26,6,FALSE)</f>
        <v>0</v>
      </c>
      <c r="H10" s="12">
        <f>VLOOKUP($B10,实际工资!$A$1:$L$26,7,FALSE)</f>
        <v>53.5</v>
      </c>
      <c r="I10" s="12">
        <f>VLOOKUP($B10,实际工资!$A$1:$L$26,8,FALSE)</f>
        <v>3246.5</v>
      </c>
      <c r="J10" s="12">
        <f>VLOOKUP($B10,实际工资!$A$1:$L$26,9,FALSE)</f>
        <v>361.97499999999997</v>
      </c>
      <c r="K10" s="12">
        <f>VLOOKUP($B10,实际工资!$A$1:$L$26,10,FALSE)</f>
        <v>2884.5250000000001</v>
      </c>
      <c r="L10" s="12">
        <f>VLOOKUP($B10,实际工资!$A$1:$L$26,11,FALSE)</f>
        <v>0.52500000000009095</v>
      </c>
      <c r="M10" s="12">
        <f>VLOOKUP($B10,实际工资!$A$1:$L$26,12,FALSE)</f>
        <v>2884</v>
      </c>
      <c r="N10"/>
    </row>
    <row r="11" spans="1:14" ht="14.25" x14ac:dyDescent="0.15">
      <c r="A11" s="10" t="s">
        <v>12</v>
      </c>
      <c r="B11" s="10" t="s">
        <v>0</v>
      </c>
      <c r="C11" s="10" t="s">
        <v>1</v>
      </c>
      <c r="D11" s="10" t="s">
        <v>13</v>
      </c>
      <c r="E11" s="10" t="s">
        <v>14</v>
      </c>
      <c r="F11" s="10" t="s">
        <v>15</v>
      </c>
      <c r="G11" s="10" t="s">
        <v>16</v>
      </c>
      <c r="H11" s="10" t="s">
        <v>17</v>
      </c>
      <c r="I11" s="10" t="s">
        <v>18</v>
      </c>
      <c r="J11" s="10" t="s">
        <v>19</v>
      </c>
      <c r="K11" s="10" t="s">
        <v>20</v>
      </c>
      <c r="L11" s="10" t="s">
        <v>21</v>
      </c>
      <c r="M11" s="10" t="s">
        <v>22</v>
      </c>
      <c r="N11"/>
    </row>
    <row r="12" spans="1:14" ht="14.25" x14ac:dyDescent="0.15">
      <c r="A12" s="8">
        <f t="shared" ref="A12" ca="1" si="4">TODAY()</f>
        <v>44251</v>
      </c>
      <c r="B12" s="9" t="s">
        <v>57</v>
      </c>
      <c r="C12" s="5" t="str">
        <f>VLOOKUP($B12,实际工资!$A$1:$L$26,2,FALSE)</f>
        <v>张晓群</v>
      </c>
      <c r="D12" s="5" t="str">
        <f>VLOOKUP($B12,实际工资!$A$1:$L$26,3,FALSE)</f>
        <v>客户部</v>
      </c>
      <c r="E12" s="12">
        <f>VLOOKUP($B12,实际工资!$A$1:$L$26,4,FALSE)</f>
        <v>1100</v>
      </c>
      <c r="F12" s="12">
        <f>VLOOKUP($B12,实际工资!$A$1:$L$26,5,FALSE)</f>
        <v>620</v>
      </c>
      <c r="G12" s="12">
        <f>VLOOKUP($B12,实际工资!$A$1:$L$26,6,FALSE)</f>
        <v>5</v>
      </c>
      <c r="H12" s="12">
        <f>VLOOKUP($B12,实际工资!$A$1:$L$26,7,FALSE)</f>
        <v>30.5</v>
      </c>
      <c r="I12" s="12">
        <f>VLOOKUP($B12,实际工资!$A$1:$L$26,8,FALSE)</f>
        <v>1684.5</v>
      </c>
      <c r="J12" s="12">
        <f>VLOOKUP($B12,实际工资!$A$1:$L$26,9,FALSE)</f>
        <v>143.45000000000002</v>
      </c>
      <c r="K12" s="12">
        <f>VLOOKUP($B12,实际工资!$A$1:$L$26,10,FALSE)</f>
        <v>1541.05</v>
      </c>
      <c r="L12" s="12">
        <f>VLOOKUP($B12,实际工资!$A$1:$L$26,11,FALSE)</f>
        <v>4.9999999999954525E-2</v>
      </c>
      <c r="M12" s="12">
        <f>VLOOKUP($B12,实际工资!$A$1:$L$26,12,FALSE)</f>
        <v>1541</v>
      </c>
      <c r="N12"/>
    </row>
    <row r="13" spans="1:14" ht="14.25" x14ac:dyDescent="0.15">
      <c r="A13" s="10" t="s">
        <v>12</v>
      </c>
      <c r="B13" s="10" t="s">
        <v>0</v>
      </c>
      <c r="C13" s="10" t="s">
        <v>1</v>
      </c>
      <c r="D13" s="10" t="s">
        <v>13</v>
      </c>
      <c r="E13" s="10" t="s">
        <v>14</v>
      </c>
      <c r="F13" s="10" t="s">
        <v>15</v>
      </c>
      <c r="G13" s="10" t="s">
        <v>16</v>
      </c>
      <c r="H13" s="10" t="s">
        <v>17</v>
      </c>
      <c r="I13" s="10" t="s">
        <v>18</v>
      </c>
      <c r="J13" s="10" t="s">
        <v>19</v>
      </c>
      <c r="K13" s="10" t="s">
        <v>20</v>
      </c>
      <c r="L13" s="10" t="s">
        <v>21</v>
      </c>
      <c r="M13" s="10" t="s">
        <v>22</v>
      </c>
      <c r="N13"/>
    </row>
    <row r="14" spans="1:14" ht="14.25" x14ac:dyDescent="0.15">
      <c r="A14" s="8">
        <f t="shared" ref="A14" ca="1" si="5">TODAY()</f>
        <v>44251</v>
      </c>
      <c r="B14" s="9" t="s">
        <v>58</v>
      </c>
      <c r="C14" s="5" t="str">
        <f>VLOOKUP($B14,实际工资!$A$1:$L$26,2,FALSE)</f>
        <v>邓捷</v>
      </c>
      <c r="D14" s="5" t="str">
        <f>VLOOKUP($B14,实际工资!$A$1:$L$26,3,FALSE)</f>
        <v>客户部</v>
      </c>
      <c r="E14" s="12">
        <f>VLOOKUP($B14,实际工资!$A$1:$L$26,4,FALSE)</f>
        <v>1700</v>
      </c>
      <c r="F14" s="12">
        <f>VLOOKUP($B14,实际工资!$A$1:$L$26,5,FALSE)</f>
        <v>1080</v>
      </c>
      <c r="G14" s="12">
        <f>VLOOKUP($B14,实际工资!$A$1:$L$26,6,FALSE)</f>
        <v>0</v>
      </c>
      <c r="H14" s="12">
        <f>VLOOKUP($B14,实际工资!$A$1:$L$26,7,FALSE)</f>
        <v>30.5</v>
      </c>
      <c r="I14" s="12">
        <f>VLOOKUP($B14,实际工资!$A$1:$L$26,8,FALSE)</f>
        <v>2749.5</v>
      </c>
      <c r="J14" s="12">
        <f>VLOOKUP($B14,实际工资!$A$1:$L$26,9,FALSE)</f>
        <v>287.42500000000001</v>
      </c>
      <c r="K14" s="12">
        <f>VLOOKUP($B14,实际工资!$A$1:$L$26,10,FALSE)</f>
        <v>2462.0749999999998</v>
      </c>
      <c r="L14" s="12">
        <f>VLOOKUP($B14,实际工资!$A$1:$L$26,11,FALSE)</f>
        <v>7.4999999999818101E-2</v>
      </c>
      <c r="M14" s="12">
        <f>VLOOKUP($B14,实际工资!$A$1:$L$26,12,FALSE)</f>
        <v>2462</v>
      </c>
      <c r="N14"/>
    </row>
    <row r="15" spans="1:14" ht="14.25" x14ac:dyDescent="0.15">
      <c r="A15" s="10" t="s">
        <v>12</v>
      </c>
      <c r="B15" s="10" t="s">
        <v>0</v>
      </c>
      <c r="C15" s="10" t="s">
        <v>1</v>
      </c>
      <c r="D15" s="10" t="s">
        <v>13</v>
      </c>
      <c r="E15" s="10" t="s">
        <v>14</v>
      </c>
      <c r="F15" s="10" t="s">
        <v>15</v>
      </c>
      <c r="G15" s="10" t="s">
        <v>16</v>
      </c>
      <c r="H15" s="10" t="s">
        <v>17</v>
      </c>
      <c r="I15" s="10" t="s">
        <v>18</v>
      </c>
      <c r="J15" s="10" t="s">
        <v>19</v>
      </c>
      <c r="K15" s="10" t="s">
        <v>20</v>
      </c>
      <c r="L15" s="10" t="s">
        <v>21</v>
      </c>
      <c r="M15" s="10" t="s">
        <v>22</v>
      </c>
      <c r="N15"/>
    </row>
    <row r="16" spans="1:14" ht="14.25" x14ac:dyDescent="0.15">
      <c r="A16" s="8">
        <f t="shared" ref="A16" ca="1" si="6">TODAY()</f>
        <v>44251</v>
      </c>
      <c r="B16" s="9" t="s">
        <v>59</v>
      </c>
      <c r="C16" s="5" t="str">
        <f>VLOOKUP($B16,实际工资!$A$1:$L$26,2,FALSE)</f>
        <v>舒小英</v>
      </c>
      <c r="D16" s="5" t="str">
        <f>VLOOKUP($B16,实际工资!$A$1:$L$26,3,FALSE)</f>
        <v>客户部</v>
      </c>
      <c r="E16" s="12">
        <f>VLOOKUP($B16,实际工资!$A$1:$L$26,4,FALSE)</f>
        <v>1100</v>
      </c>
      <c r="F16" s="12">
        <f>VLOOKUP($B16,实际工资!$A$1:$L$26,5,FALSE)</f>
        <v>0</v>
      </c>
      <c r="G16" s="12">
        <f>VLOOKUP($B16,实际工资!$A$1:$L$26,6,FALSE)</f>
        <v>0</v>
      </c>
      <c r="H16" s="12">
        <f>VLOOKUP($B16,实际工资!$A$1:$L$26,7,FALSE)</f>
        <v>53.5</v>
      </c>
      <c r="I16" s="12">
        <f>VLOOKUP($B16,实际工资!$A$1:$L$26,8,FALSE)</f>
        <v>1046.5</v>
      </c>
      <c r="J16" s="12">
        <f>VLOOKUP($B16,实际工资!$A$1:$L$26,9,FALSE)</f>
        <v>79.650000000000006</v>
      </c>
      <c r="K16" s="12">
        <f>VLOOKUP($B16,实际工资!$A$1:$L$26,10,FALSE)</f>
        <v>966.85</v>
      </c>
      <c r="L16" s="12">
        <f>VLOOKUP($B16,实际工资!$A$1:$L$26,11,FALSE)</f>
        <v>0.85000000000002274</v>
      </c>
      <c r="M16" s="12">
        <f>VLOOKUP($B16,实际工资!$A$1:$L$26,12,FALSE)</f>
        <v>966</v>
      </c>
      <c r="N16"/>
    </row>
    <row r="17" spans="1:14" ht="14.25" x14ac:dyDescent="0.15">
      <c r="A17" s="10" t="s">
        <v>12</v>
      </c>
      <c r="B17" s="10" t="s">
        <v>0</v>
      </c>
      <c r="C17" s="10" t="s">
        <v>1</v>
      </c>
      <c r="D17" s="10" t="s">
        <v>13</v>
      </c>
      <c r="E17" s="10" t="s">
        <v>14</v>
      </c>
      <c r="F17" s="10" t="s">
        <v>15</v>
      </c>
      <c r="G17" s="10" t="s">
        <v>16</v>
      </c>
      <c r="H17" s="10" t="s">
        <v>17</v>
      </c>
      <c r="I17" s="10" t="s">
        <v>18</v>
      </c>
      <c r="J17" s="10" t="s">
        <v>19</v>
      </c>
      <c r="K17" s="10" t="s">
        <v>20</v>
      </c>
      <c r="L17" s="10" t="s">
        <v>21</v>
      </c>
      <c r="M17" s="10" t="s">
        <v>22</v>
      </c>
      <c r="N17"/>
    </row>
    <row r="18" spans="1:14" ht="14.25" x14ac:dyDescent="0.15">
      <c r="A18" s="8">
        <f t="shared" ref="A18" ca="1" si="7">TODAY()</f>
        <v>44251</v>
      </c>
      <c r="B18" s="9" t="s">
        <v>60</v>
      </c>
      <c r="C18" s="5" t="str">
        <f>VLOOKUP($B18,实际工资!$A$1:$L$26,2,FALSE)</f>
        <v>李军</v>
      </c>
      <c r="D18" s="5" t="str">
        <f>VLOOKUP($B18,实际工资!$A$1:$L$26,3,FALSE)</f>
        <v>生产部</v>
      </c>
      <c r="E18" s="12">
        <f>VLOOKUP($B18,实际工资!$A$1:$L$26,4,FALSE)</f>
        <v>300</v>
      </c>
      <c r="F18" s="12">
        <f>VLOOKUP($B18,实际工资!$A$1:$L$26,5,FALSE)</f>
        <v>690</v>
      </c>
      <c r="G18" s="12">
        <f>VLOOKUP($B18,实际工资!$A$1:$L$26,6,FALSE)</f>
        <v>6.8181818181818183</v>
      </c>
      <c r="H18" s="12">
        <f>VLOOKUP($B18,实际工资!$A$1:$L$26,7,FALSE)</f>
        <v>30.5</v>
      </c>
      <c r="I18" s="12">
        <f>VLOOKUP($B18,实际工资!$A$1:$L$26,8,FALSE)</f>
        <v>952.68181818181813</v>
      </c>
      <c r="J18" s="12">
        <f>VLOOKUP($B18,实际工资!$A$1:$L$26,9,FALSE)</f>
        <v>70.268181818181816</v>
      </c>
      <c r="K18" s="12">
        <f>VLOOKUP($B18,实际工资!$A$1:$L$26,10,FALSE)</f>
        <v>882.41363636363633</v>
      </c>
      <c r="L18" s="12">
        <f>VLOOKUP($B18,实际工资!$A$1:$L$26,11,FALSE)</f>
        <v>0.4136363636363285</v>
      </c>
      <c r="M18" s="12">
        <f>VLOOKUP($B18,实际工资!$A$1:$L$26,12,FALSE)</f>
        <v>882</v>
      </c>
      <c r="N18"/>
    </row>
    <row r="19" spans="1:14" ht="14.25" x14ac:dyDescent="0.15">
      <c r="A19" s="10" t="s">
        <v>12</v>
      </c>
      <c r="B19" s="10" t="s">
        <v>0</v>
      </c>
      <c r="C19" s="10" t="s">
        <v>1</v>
      </c>
      <c r="D19" s="10" t="s">
        <v>13</v>
      </c>
      <c r="E19" s="10" t="s">
        <v>14</v>
      </c>
      <c r="F19" s="10" t="s">
        <v>15</v>
      </c>
      <c r="G19" s="10" t="s">
        <v>16</v>
      </c>
      <c r="H19" s="10" t="s">
        <v>17</v>
      </c>
      <c r="I19" s="10" t="s">
        <v>18</v>
      </c>
      <c r="J19" s="10" t="s">
        <v>19</v>
      </c>
      <c r="K19" s="10" t="s">
        <v>20</v>
      </c>
      <c r="L19" s="10" t="s">
        <v>21</v>
      </c>
      <c r="M19" s="10" t="s">
        <v>22</v>
      </c>
      <c r="N19"/>
    </row>
    <row r="20" spans="1:14" ht="14.25" x14ac:dyDescent="0.15">
      <c r="A20" s="8">
        <f t="shared" ref="A20" ca="1" si="8">TODAY()</f>
        <v>44251</v>
      </c>
      <c r="B20" s="9" t="s">
        <v>61</v>
      </c>
      <c r="C20" s="5" t="str">
        <f>VLOOKUP($B20,实际工资!$A$1:$L$26,2,FALSE)</f>
        <v>何明天</v>
      </c>
      <c r="D20" s="5" t="str">
        <f>VLOOKUP($B20,实际工资!$A$1:$L$26,3,FALSE)</f>
        <v>生产部</v>
      </c>
      <c r="E20" s="12">
        <f>VLOOKUP($B20,实际工资!$A$1:$L$26,4,FALSE)</f>
        <v>300</v>
      </c>
      <c r="F20" s="12">
        <f>VLOOKUP($B20,实际工资!$A$1:$L$26,5,FALSE)</f>
        <v>820</v>
      </c>
      <c r="G20" s="12">
        <f>VLOOKUP($B20,实际工资!$A$1:$L$26,6,FALSE)</f>
        <v>0</v>
      </c>
      <c r="H20" s="12">
        <f>VLOOKUP($B20,实际工资!$A$1:$L$26,7,FALSE)</f>
        <v>30.5</v>
      </c>
      <c r="I20" s="12">
        <f>VLOOKUP($B20,实际工资!$A$1:$L$26,8,FALSE)</f>
        <v>1089.5</v>
      </c>
      <c r="J20" s="12">
        <f>VLOOKUP($B20,实际工资!$A$1:$L$26,9,FALSE)</f>
        <v>83.95</v>
      </c>
      <c r="K20" s="12">
        <f>VLOOKUP($B20,实际工资!$A$1:$L$26,10,FALSE)</f>
        <v>1005.55</v>
      </c>
      <c r="L20" s="12">
        <f>VLOOKUP($B20,实际工资!$A$1:$L$26,11,FALSE)</f>
        <v>0.54999999999995453</v>
      </c>
      <c r="M20" s="12">
        <f>VLOOKUP($B20,实际工资!$A$1:$L$26,12,FALSE)</f>
        <v>1005</v>
      </c>
      <c r="N20"/>
    </row>
    <row r="21" spans="1:14" ht="14.25" x14ac:dyDescent="0.15">
      <c r="A21" s="10" t="s">
        <v>12</v>
      </c>
      <c r="B21" s="10" t="s">
        <v>0</v>
      </c>
      <c r="C21" s="10" t="s">
        <v>1</v>
      </c>
      <c r="D21" s="10" t="s">
        <v>13</v>
      </c>
      <c r="E21" s="10" t="s">
        <v>14</v>
      </c>
      <c r="F21" s="10" t="s">
        <v>15</v>
      </c>
      <c r="G21" s="10" t="s">
        <v>16</v>
      </c>
      <c r="H21" s="10" t="s">
        <v>17</v>
      </c>
      <c r="I21" s="10" t="s">
        <v>18</v>
      </c>
      <c r="J21" s="10" t="s">
        <v>19</v>
      </c>
      <c r="K21" s="10" t="s">
        <v>20</v>
      </c>
      <c r="L21" s="10" t="s">
        <v>21</v>
      </c>
      <c r="M21" s="10" t="s">
        <v>22</v>
      </c>
      <c r="N21"/>
    </row>
    <row r="22" spans="1:14" ht="14.25" x14ac:dyDescent="0.15">
      <c r="A22" s="8">
        <f t="shared" ref="A22" ca="1" si="9">TODAY()</f>
        <v>44251</v>
      </c>
      <c r="B22" s="9" t="s">
        <v>62</v>
      </c>
      <c r="C22" s="5" t="str">
        <f>VLOOKUP($B22,实际工资!$A$1:$L$26,2,FALSE)</f>
        <v>林立</v>
      </c>
      <c r="D22" s="5" t="str">
        <f>VLOOKUP($B22,实际工资!$A$1:$L$26,3,FALSE)</f>
        <v>生产部</v>
      </c>
      <c r="E22" s="12">
        <f>VLOOKUP($B22,实际工资!$A$1:$L$26,4,FALSE)</f>
        <v>300</v>
      </c>
      <c r="F22" s="12">
        <f>VLOOKUP($B22,实际工资!$A$1:$L$26,5,FALSE)</f>
        <v>700</v>
      </c>
      <c r="G22" s="12">
        <f>VLOOKUP($B22,实际工资!$A$1:$L$26,6,FALSE)</f>
        <v>0</v>
      </c>
      <c r="H22" s="12">
        <f>VLOOKUP($B22,实际工资!$A$1:$L$26,7,FALSE)</f>
        <v>30.5</v>
      </c>
      <c r="I22" s="12">
        <f>VLOOKUP($B22,实际工资!$A$1:$L$26,8,FALSE)</f>
        <v>969.5</v>
      </c>
      <c r="J22" s="12">
        <f>VLOOKUP($B22,实际工资!$A$1:$L$26,9,FALSE)</f>
        <v>71.95</v>
      </c>
      <c r="K22" s="12">
        <f>VLOOKUP($B22,实际工资!$A$1:$L$26,10,FALSE)</f>
        <v>897.55</v>
      </c>
      <c r="L22" s="12">
        <f>VLOOKUP($B22,实际工资!$A$1:$L$26,11,FALSE)</f>
        <v>0.54999999999995453</v>
      </c>
      <c r="M22" s="12">
        <f>VLOOKUP($B22,实际工资!$A$1:$L$26,12,FALSE)</f>
        <v>897</v>
      </c>
      <c r="N22"/>
    </row>
    <row r="23" spans="1:14" ht="14.25" x14ac:dyDescent="0.15">
      <c r="A23" s="10" t="s">
        <v>12</v>
      </c>
      <c r="B23" s="10" t="s">
        <v>0</v>
      </c>
      <c r="C23" s="10" t="s">
        <v>1</v>
      </c>
      <c r="D23" s="10" t="s">
        <v>13</v>
      </c>
      <c r="E23" s="10" t="s">
        <v>14</v>
      </c>
      <c r="F23" s="10" t="s">
        <v>15</v>
      </c>
      <c r="G23" s="10" t="s">
        <v>16</v>
      </c>
      <c r="H23" s="10" t="s">
        <v>17</v>
      </c>
      <c r="I23" s="10" t="s">
        <v>18</v>
      </c>
      <c r="J23" s="10" t="s">
        <v>19</v>
      </c>
      <c r="K23" s="10" t="s">
        <v>20</v>
      </c>
      <c r="L23" s="10" t="s">
        <v>21</v>
      </c>
      <c r="M23" s="10" t="s">
        <v>22</v>
      </c>
      <c r="N23"/>
    </row>
    <row r="24" spans="1:14" ht="14.25" x14ac:dyDescent="0.15">
      <c r="A24" s="8">
        <f t="shared" ref="A24" ca="1" si="10">TODAY()</f>
        <v>44251</v>
      </c>
      <c r="B24" s="9" t="s">
        <v>63</v>
      </c>
      <c r="C24" s="5" t="str">
        <f>VLOOKUP($B24,实际工资!$A$1:$L$26,2,FALSE)</f>
        <v>赵燕</v>
      </c>
      <c r="D24" s="5" t="str">
        <f>VLOOKUP($B24,实际工资!$A$1:$L$26,3,FALSE)</f>
        <v>财务部</v>
      </c>
      <c r="E24" s="12">
        <f>VLOOKUP($B24,实际工资!$A$1:$L$26,4,FALSE)</f>
        <v>2100</v>
      </c>
      <c r="F24" s="12">
        <f>VLOOKUP($B24,实际工资!$A$1:$L$26,5,FALSE)</f>
        <v>1200</v>
      </c>
      <c r="G24" s="12">
        <f>VLOOKUP($B24,实际工资!$A$1:$L$26,6,FALSE)</f>
        <v>30</v>
      </c>
      <c r="H24" s="12">
        <f>VLOOKUP($B24,实际工资!$A$1:$L$26,7,FALSE)</f>
        <v>53.5</v>
      </c>
      <c r="I24" s="12">
        <f>VLOOKUP($B24,实际工资!$A$1:$L$26,8,FALSE)</f>
        <v>3216.5</v>
      </c>
      <c r="J24" s="12">
        <f>VLOOKUP($B24,实际工资!$A$1:$L$26,9,FALSE)</f>
        <v>357.47499999999997</v>
      </c>
      <c r="K24" s="12">
        <f>VLOOKUP($B24,实际工资!$A$1:$L$26,10,FALSE)</f>
        <v>2859.0250000000001</v>
      </c>
      <c r="L24" s="12">
        <f>VLOOKUP($B24,实际工资!$A$1:$L$26,11,FALSE)</f>
        <v>2.5000000000090949E-2</v>
      </c>
      <c r="M24" s="12">
        <f>VLOOKUP($B24,实际工资!$A$1:$L$26,12,FALSE)</f>
        <v>2859</v>
      </c>
      <c r="N24"/>
    </row>
    <row r="25" spans="1:14" ht="14.25" x14ac:dyDescent="0.15">
      <c r="A25" s="10" t="s">
        <v>12</v>
      </c>
      <c r="B25" s="10" t="s">
        <v>0</v>
      </c>
      <c r="C25" s="10" t="s">
        <v>1</v>
      </c>
      <c r="D25" s="10" t="s">
        <v>13</v>
      </c>
      <c r="E25" s="10" t="s">
        <v>14</v>
      </c>
      <c r="F25" s="10" t="s">
        <v>15</v>
      </c>
      <c r="G25" s="10" t="s">
        <v>16</v>
      </c>
      <c r="H25" s="10" t="s">
        <v>17</v>
      </c>
      <c r="I25" s="10" t="s">
        <v>18</v>
      </c>
      <c r="J25" s="10" t="s">
        <v>19</v>
      </c>
      <c r="K25" s="10" t="s">
        <v>20</v>
      </c>
      <c r="L25" s="10" t="s">
        <v>21</v>
      </c>
      <c r="M25" s="10" t="s">
        <v>22</v>
      </c>
      <c r="N25"/>
    </row>
    <row r="26" spans="1:14" ht="14.25" x14ac:dyDescent="0.15">
      <c r="A26" s="8">
        <f t="shared" ref="A26" ca="1" si="11">TODAY()</f>
        <v>44251</v>
      </c>
      <c r="B26" s="9" t="s">
        <v>64</v>
      </c>
      <c r="C26" s="5" t="str">
        <f>VLOOKUP($B26,实际工资!$A$1:$L$26,2,FALSE)</f>
        <v>李丽</v>
      </c>
      <c r="D26" s="5" t="str">
        <f>VLOOKUP($B26,实际工资!$A$1:$L$26,3,FALSE)</f>
        <v>财务部</v>
      </c>
      <c r="E26" s="12">
        <f>VLOOKUP($B26,实际工资!$A$1:$L$26,4,FALSE)</f>
        <v>900</v>
      </c>
      <c r="F26" s="12">
        <f>VLOOKUP($B26,实际工资!$A$1:$L$26,5,FALSE)</f>
        <v>400</v>
      </c>
      <c r="G26" s="12">
        <f>VLOOKUP($B26,实际工资!$A$1:$L$26,6,FALSE)</f>
        <v>0</v>
      </c>
      <c r="H26" s="12">
        <f>VLOOKUP($B26,实际工资!$A$1:$L$26,7,FALSE)</f>
        <v>30.5</v>
      </c>
      <c r="I26" s="12">
        <f>VLOOKUP($B26,实际工资!$A$1:$L$26,8,FALSE)</f>
        <v>1269.5</v>
      </c>
      <c r="J26" s="12">
        <f>VLOOKUP($B26,实际工资!$A$1:$L$26,9,FALSE)</f>
        <v>101.95</v>
      </c>
      <c r="K26" s="12">
        <f>VLOOKUP($B26,实际工资!$A$1:$L$26,10,FALSE)</f>
        <v>1167.55</v>
      </c>
      <c r="L26" s="12">
        <f>VLOOKUP($B26,实际工资!$A$1:$L$26,11,FALSE)</f>
        <v>0.54999999999995453</v>
      </c>
      <c r="M26" s="12">
        <f>VLOOKUP($B26,实际工资!$A$1:$L$26,12,FALSE)</f>
        <v>1167</v>
      </c>
      <c r="N26"/>
    </row>
    <row r="27" spans="1:14" ht="14.25" x14ac:dyDescent="0.15">
      <c r="A27" s="10" t="s">
        <v>12</v>
      </c>
      <c r="B27" s="10" t="s">
        <v>0</v>
      </c>
      <c r="C27" s="10" t="s">
        <v>1</v>
      </c>
      <c r="D27" s="10" t="s">
        <v>13</v>
      </c>
      <c r="E27" s="10" t="s">
        <v>14</v>
      </c>
      <c r="F27" s="10" t="s">
        <v>15</v>
      </c>
      <c r="G27" s="10" t="s">
        <v>16</v>
      </c>
      <c r="H27" s="10" t="s">
        <v>17</v>
      </c>
      <c r="I27" s="10" t="s">
        <v>18</v>
      </c>
      <c r="J27" s="10" t="s">
        <v>19</v>
      </c>
      <c r="K27" s="10" t="s">
        <v>20</v>
      </c>
      <c r="L27" s="10" t="s">
        <v>21</v>
      </c>
      <c r="M27" s="10" t="s">
        <v>22</v>
      </c>
      <c r="N27"/>
    </row>
    <row r="28" spans="1:14" ht="14.25" x14ac:dyDescent="0.15">
      <c r="A28" s="8">
        <f t="shared" ref="A28" ca="1" si="12">TODAY()</f>
        <v>44251</v>
      </c>
      <c r="B28" s="9" t="s">
        <v>65</v>
      </c>
      <c r="C28" s="5" t="str">
        <f>VLOOKUP($B28,实际工资!$A$1:$L$26,2,FALSE)</f>
        <v>罗雪梅</v>
      </c>
      <c r="D28" s="5" t="str">
        <f>VLOOKUP($B28,实际工资!$A$1:$L$26,3,FALSE)</f>
        <v>行政部</v>
      </c>
      <c r="E28" s="12">
        <f>VLOOKUP($B28,实际工资!$A$1:$L$26,4,FALSE)</f>
        <v>2100</v>
      </c>
      <c r="F28" s="12">
        <f>VLOOKUP($B28,实际工资!$A$1:$L$26,5,FALSE)</f>
        <v>1200</v>
      </c>
      <c r="G28" s="12">
        <f>VLOOKUP($B28,实际工资!$A$1:$L$26,6,FALSE)</f>
        <v>0</v>
      </c>
      <c r="H28" s="12">
        <f>VLOOKUP($B28,实际工资!$A$1:$L$26,7,FALSE)</f>
        <v>53.5</v>
      </c>
      <c r="I28" s="12">
        <f>VLOOKUP($B28,实际工资!$A$1:$L$26,8,FALSE)</f>
        <v>3246.5</v>
      </c>
      <c r="J28" s="12">
        <f>VLOOKUP($B28,实际工资!$A$1:$L$26,9,FALSE)</f>
        <v>361.97499999999997</v>
      </c>
      <c r="K28" s="12">
        <f>VLOOKUP($B28,实际工资!$A$1:$L$26,10,FALSE)</f>
        <v>2884.5250000000001</v>
      </c>
      <c r="L28" s="12">
        <f>VLOOKUP($B28,实际工资!$A$1:$L$26,11,FALSE)</f>
        <v>0.52500000000009095</v>
      </c>
      <c r="M28" s="12">
        <f>VLOOKUP($B28,实际工资!$A$1:$L$26,12,FALSE)</f>
        <v>2884</v>
      </c>
      <c r="N28"/>
    </row>
    <row r="29" spans="1:14" ht="14.25" x14ac:dyDescent="0.15">
      <c r="A29" s="10" t="s">
        <v>12</v>
      </c>
      <c r="B29" s="10" t="s">
        <v>0</v>
      </c>
      <c r="C29" s="10" t="s">
        <v>1</v>
      </c>
      <c r="D29" s="10" t="s">
        <v>13</v>
      </c>
      <c r="E29" s="10" t="s">
        <v>14</v>
      </c>
      <c r="F29" s="10" t="s">
        <v>15</v>
      </c>
      <c r="G29" s="10" t="s">
        <v>16</v>
      </c>
      <c r="H29" s="10" t="s">
        <v>17</v>
      </c>
      <c r="I29" s="10" t="s">
        <v>18</v>
      </c>
      <c r="J29" s="10" t="s">
        <v>19</v>
      </c>
      <c r="K29" s="10" t="s">
        <v>20</v>
      </c>
      <c r="L29" s="10" t="s">
        <v>21</v>
      </c>
      <c r="M29" s="10" t="s">
        <v>22</v>
      </c>
      <c r="N29"/>
    </row>
    <row r="30" spans="1:14" ht="14.25" x14ac:dyDescent="0.15">
      <c r="A30" s="8">
        <f t="shared" ref="A30" ca="1" si="13">TODAY()</f>
        <v>44251</v>
      </c>
      <c r="B30" s="9" t="s">
        <v>66</v>
      </c>
      <c r="C30" s="5" t="str">
        <f>VLOOKUP($B30,实际工资!$A$1:$L$26,2,FALSE)</f>
        <v>赵磊</v>
      </c>
      <c r="D30" s="5" t="str">
        <f>VLOOKUP($B30,实际工资!$A$1:$L$26,3,FALSE)</f>
        <v>行政部</v>
      </c>
      <c r="E30" s="12">
        <f>VLOOKUP($B30,实际工资!$A$1:$L$26,4,FALSE)</f>
        <v>1100</v>
      </c>
      <c r="F30" s="12">
        <f>VLOOKUP($B30,实际工资!$A$1:$L$26,5,FALSE)</f>
        <v>620</v>
      </c>
      <c r="G30" s="12">
        <f>VLOOKUP($B30,实际工资!$A$1:$L$26,6,FALSE)</f>
        <v>0</v>
      </c>
      <c r="H30" s="12">
        <f>VLOOKUP($B30,实际工资!$A$1:$L$26,7,FALSE)</f>
        <v>30.5</v>
      </c>
      <c r="I30" s="12">
        <f>VLOOKUP($B30,实际工资!$A$1:$L$26,8,FALSE)</f>
        <v>1689.5</v>
      </c>
      <c r="J30" s="12">
        <f>VLOOKUP($B30,实际工资!$A$1:$L$26,9,FALSE)</f>
        <v>143.95000000000002</v>
      </c>
      <c r="K30" s="12">
        <f>VLOOKUP($B30,实际工资!$A$1:$L$26,10,FALSE)</f>
        <v>1545.55</v>
      </c>
      <c r="L30" s="12">
        <f>VLOOKUP($B30,实际工资!$A$1:$L$26,11,FALSE)</f>
        <v>0.54999999999995453</v>
      </c>
      <c r="M30" s="12">
        <f>VLOOKUP($B30,实际工资!$A$1:$L$26,12,FALSE)</f>
        <v>1545</v>
      </c>
      <c r="N30"/>
    </row>
    <row r="31" spans="1:14" ht="14.25" x14ac:dyDescent="0.15">
      <c r="A31" s="10" t="s">
        <v>12</v>
      </c>
      <c r="B31" s="10" t="s">
        <v>0</v>
      </c>
      <c r="C31" s="10" t="s">
        <v>1</v>
      </c>
      <c r="D31" s="10" t="s">
        <v>13</v>
      </c>
      <c r="E31" s="10" t="s">
        <v>14</v>
      </c>
      <c r="F31" s="10" t="s">
        <v>15</v>
      </c>
      <c r="G31" s="10" t="s">
        <v>16</v>
      </c>
      <c r="H31" s="10" t="s">
        <v>17</v>
      </c>
      <c r="I31" s="10" t="s">
        <v>18</v>
      </c>
      <c r="J31" s="10" t="s">
        <v>19</v>
      </c>
      <c r="K31" s="10" t="s">
        <v>20</v>
      </c>
      <c r="L31" s="10" t="s">
        <v>21</v>
      </c>
      <c r="M31" s="10" t="s">
        <v>22</v>
      </c>
      <c r="N31"/>
    </row>
    <row r="32" spans="1:14" ht="14.25" x14ac:dyDescent="0.15">
      <c r="A32" s="8">
        <f t="shared" ref="A32" ca="1" si="14">TODAY()</f>
        <v>44251</v>
      </c>
      <c r="B32" s="9" t="s">
        <v>67</v>
      </c>
      <c r="C32" s="5" t="str">
        <f>VLOOKUP($B32,实际工资!$A$1:$L$26,2,FALSE)</f>
        <v>赵磊</v>
      </c>
      <c r="D32" s="5" t="str">
        <f>VLOOKUP($B32,实际工资!$A$1:$L$26,3,FALSE)</f>
        <v>技术部</v>
      </c>
      <c r="E32" s="12">
        <f>VLOOKUP($B32,实际工资!$A$1:$L$26,4,FALSE)</f>
        <v>1500</v>
      </c>
      <c r="F32" s="12">
        <f>VLOOKUP($B32,实际工资!$A$1:$L$26,5,FALSE)</f>
        <v>600</v>
      </c>
      <c r="G32" s="12">
        <f>VLOOKUP($B32,实际工资!$A$1:$L$26,6,FALSE)</f>
        <v>20</v>
      </c>
      <c r="H32" s="12">
        <f>VLOOKUP($B32,实际工资!$A$1:$L$26,7,FALSE)</f>
        <v>30.5</v>
      </c>
      <c r="I32" s="12">
        <f>VLOOKUP($B32,实际工资!$A$1:$L$26,8,FALSE)</f>
        <v>2049.5</v>
      </c>
      <c r="J32" s="12">
        <f>VLOOKUP($B32,实际工资!$A$1:$L$26,9,FALSE)</f>
        <v>182.42500000000001</v>
      </c>
      <c r="K32" s="12">
        <f>VLOOKUP($B32,实际工资!$A$1:$L$26,10,FALSE)</f>
        <v>1867.075</v>
      </c>
      <c r="L32" s="12">
        <f>VLOOKUP($B32,实际工资!$A$1:$L$26,11,FALSE)</f>
        <v>7.5000000000045475E-2</v>
      </c>
      <c r="M32" s="12">
        <f>VLOOKUP($B32,实际工资!$A$1:$L$26,12,FALSE)</f>
        <v>1867</v>
      </c>
      <c r="N32"/>
    </row>
    <row r="33" spans="1:14" ht="14.25" x14ac:dyDescent="0.15">
      <c r="A33" s="10" t="s">
        <v>12</v>
      </c>
      <c r="B33" s="10" t="s">
        <v>0</v>
      </c>
      <c r="C33" s="10" t="s">
        <v>1</v>
      </c>
      <c r="D33" s="10" t="s">
        <v>13</v>
      </c>
      <c r="E33" s="10" t="s">
        <v>14</v>
      </c>
      <c r="F33" s="10" t="s">
        <v>15</v>
      </c>
      <c r="G33" s="10" t="s">
        <v>16</v>
      </c>
      <c r="H33" s="10" t="s">
        <v>17</v>
      </c>
      <c r="I33" s="10" t="s">
        <v>18</v>
      </c>
      <c r="J33" s="10" t="s">
        <v>19</v>
      </c>
      <c r="K33" s="10" t="s">
        <v>20</v>
      </c>
      <c r="L33" s="10" t="s">
        <v>21</v>
      </c>
      <c r="M33" s="10" t="s">
        <v>22</v>
      </c>
      <c r="N33"/>
    </row>
    <row r="34" spans="1:14" ht="14.25" x14ac:dyDescent="0.15">
      <c r="A34" s="8">
        <f t="shared" ref="A34" ca="1" si="15">TODAY()</f>
        <v>44251</v>
      </c>
      <c r="B34" s="9" t="s">
        <v>68</v>
      </c>
      <c r="C34" s="5" t="str">
        <f>VLOOKUP($B34,实际工资!$A$1:$L$26,2,FALSE)</f>
        <v>曾志</v>
      </c>
      <c r="D34" s="5" t="str">
        <f>VLOOKUP($B34,实际工资!$A$1:$L$26,3,FALSE)</f>
        <v>技术部</v>
      </c>
      <c r="E34" s="12">
        <f>VLOOKUP($B34,实际工资!$A$1:$L$26,4,FALSE)</f>
        <v>1500</v>
      </c>
      <c r="F34" s="12">
        <f>VLOOKUP($B34,实际工资!$A$1:$L$26,5,FALSE)</f>
        <v>0</v>
      </c>
      <c r="G34" s="12">
        <f>VLOOKUP($B34,实际工资!$A$1:$L$26,6,FALSE)</f>
        <v>0</v>
      </c>
      <c r="H34" s="12">
        <f>VLOOKUP($B34,实际工资!$A$1:$L$26,7,FALSE)</f>
        <v>30.5</v>
      </c>
      <c r="I34" s="12">
        <f>VLOOKUP($B34,实际工资!$A$1:$L$26,8,FALSE)</f>
        <v>1469.5</v>
      </c>
      <c r="J34" s="12">
        <f>VLOOKUP($B34,实际工资!$A$1:$L$26,9,FALSE)</f>
        <v>121.95000000000002</v>
      </c>
      <c r="K34" s="12">
        <f>VLOOKUP($B34,实际工资!$A$1:$L$26,10,FALSE)</f>
        <v>1347.55</v>
      </c>
      <c r="L34" s="12">
        <f>VLOOKUP($B34,实际工资!$A$1:$L$26,11,FALSE)</f>
        <v>0.54999999999995453</v>
      </c>
      <c r="M34" s="12">
        <f>VLOOKUP($B34,实际工资!$A$1:$L$26,12,FALSE)</f>
        <v>1347</v>
      </c>
      <c r="N34"/>
    </row>
    <row r="35" spans="1:14" ht="14.25" x14ac:dyDescent="0.15">
      <c r="A35" s="10" t="s">
        <v>12</v>
      </c>
      <c r="B35" s="10" t="s">
        <v>0</v>
      </c>
      <c r="C35" s="10" t="s">
        <v>1</v>
      </c>
      <c r="D35" s="10" t="s">
        <v>13</v>
      </c>
      <c r="E35" s="10" t="s">
        <v>14</v>
      </c>
      <c r="F35" s="10" t="s">
        <v>15</v>
      </c>
      <c r="G35" s="10" t="s">
        <v>16</v>
      </c>
      <c r="H35" s="10" t="s">
        <v>17</v>
      </c>
      <c r="I35" s="10" t="s">
        <v>18</v>
      </c>
      <c r="J35" s="10" t="s">
        <v>19</v>
      </c>
      <c r="K35" s="10" t="s">
        <v>20</v>
      </c>
      <c r="L35" s="10" t="s">
        <v>21</v>
      </c>
      <c r="M35" s="10" t="s">
        <v>22</v>
      </c>
      <c r="N35"/>
    </row>
    <row r="36" spans="1:14" ht="14.25" x14ac:dyDescent="0.15">
      <c r="A36" s="8">
        <f t="shared" ref="A36" ca="1" si="16">TODAY()</f>
        <v>44251</v>
      </c>
      <c r="B36" s="9" t="s">
        <v>69</v>
      </c>
      <c r="C36" s="5" t="str">
        <f>VLOOKUP($B36,实际工资!$A$1:$L$26,2,FALSE)</f>
        <v>罗小英</v>
      </c>
      <c r="D36" s="5" t="str">
        <f>VLOOKUP($B36,实际工资!$A$1:$L$26,3,FALSE)</f>
        <v>客户部</v>
      </c>
      <c r="E36" s="12">
        <f>VLOOKUP($B36,实际工资!$A$1:$L$26,4,FALSE)</f>
        <v>1100</v>
      </c>
      <c r="F36" s="12">
        <f>VLOOKUP($B36,实际工资!$A$1:$L$26,5,FALSE)</f>
        <v>580</v>
      </c>
      <c r="G36" s="12">
        <f>VLOOKUP($B36,实际工资!$A$1:$L$26,6,FALSE)</f>
        <v>0</v>
      </c>
      <c r="H36" s="12">
        <f>VLOOKUP($B36,实际工资!$A$1:$L$26,7,FALSE)</f>
        <v>30.5</v>
      </c>
      <c r="I36" s="12">
        <f>VLOOKUP($B36,实际工资!$A$1:$L$26,8,FALSE)</f>
        <v>1649.5</v>
      </c>
      <c r="J36" s="12">
        <f>VLOOKUP($B36,实际工资!$A$1:$L$26,9,FALSE)</f>
        <v>139.95000000000002</v>
      </c>
      <c r="K36" s="12">
        <f>VLOOKUP($B36,实际工资!$A$1:$L$26,10,FALSE)</f>
        <v>1509.55</v>
      </c>
      <c r="L36" s="12">
        <f>VLOOKUP($B36,实际工资!$A$1:$L$26,11,FALSE)</f>
        <v>0.54999999999995453</v>
      </c>
      <c r="M36" s="12">
        <f>VLOOKUP($B36,实际工资!$A$1:$L$26,12,FALSE)</f>
        <v>1509</v>
      </c>
      <c r="N36"/>
    </row>
    <row r="37" spans="1:14" ht="14.25" x14ac:dyDescent="0.15">
      <c r="A37" s="10" t="s">
        <v>12</v>
      </c>
      <c r="B37" s="10" t="s">
        <v>0</v>
      </c>
      <c r="C37" s="10" t="s">
        <v>1</v>
      </c>
      <c r="D37" s="10" t="s">
        <v>13</v>
      </c>
      <c r="E37" s="10" t="s">
        <v>14</v>
      </c>
      <c r="F37" s="10" t="s">
        <v>15</v>
      </c>
      <c r="G37" s="10" t="s">
        <v>16</v>
      </c>
      <c r="H37" s="10" t="s">
        <v>17</v>
      </c>
      <c r="I37" s="10" t="s">
        <v>18</v>
      </c>
      <c r="J37" s="10" t="s">
        <v>19</v>
      </c>
      <c r="K37" s="10" t="s">
        <v>20</v>
      </c>
      <c r="L37" s="10" t="s">
        <v>21</v>
      </c>
      <c r="M37" s="10" t="s">
        <v>22</v>
      </c>
      <c r="N37"/>
    </row>
    <row r="38" spans="1:14" ht="14.25" x14ac:dyDescent="0.15">
      <c r="A38" s="8">
        <f t="shared" ref="A38" ca="1" si="17">TODAY()</f>
        <v>44251</v>
      </c>
      <c r="B38" s="9" t="s">
        <v>70</v>
      </c>
      <c r="C38" s="5" t="str">
        <f>VLOOKUP($B38,实际工资!$A$1:$L$26,2,FALSE)</f>
        <v>赵明丽</v>
      </c>
      <c r="D38" s="5" t="str">
        <f>VLOOKUP($B38,实际工资!$A$1:$L$26,3,FALSE)</f>
        <v>客户部</v>
      </c>
      <c r="E38" s="12">
        <f>VLOOKUP($B38,实际工资!$A$1:$L$26,4,FALSE)</f>
        <v>1700</v>
      </c>
      <c r="F38" s="12">
        <f>VLOOKUP($B38,实际工资!$A$1:$L$26,5,FALSE)</f>
        <v>800</v>
      </c>
      <c r="G38" s="12">
        <f>VLOOKUP($B38,实际工资!$A$1:$L$26,6,FALSE)</f>
        <v>10</v>
      </c>
      <c r="H38" s="12">
        <f>VLOOKUP($B38,实际工资!$A$1:$L$26,7,FALSE)</f>
        <v>30.5</v>
      </c>
      <c r="I38" s="12">
        <f>VLOOKUP($B38,实际工资!$A$1:$L$26,8,FALSE)</f>
        <v>2459.5</v>
      </c>
      <c r="J38" s="12">
        <f>VLOOKUP($B38,实际工资!$A$1:$L$26,9,FALSE)</f>
        <v>243.92500000000001</v>
      </c>
      <c r="K38" s="12">
        <f>VLOOKUP($B38,实际工资!$A$1:$L$26,10,FALSE)</f>
        <v>2215.5749999999998</v>
      </c>
      <c r="L38" s="12">
        <f>VLOOKUP($B38,实际工资!$A$1:$L$26,11,FALSE)</f>
        <v>0.5749999999998181</v>
      </c>
      <c r="M38" s="12">
        <f>VLOOKUP($B38,实际工资!$A$1:$L$26,12,FALSE)</f>
        <v>2215</v>
      </c>
      <c r="N38"/>
    </row>
    <row r="39" spans="1:14" ht="14.25" x14ac:dyDescent="0.15">
      <c r="A39" s="10" t="s">
        <v>12</v>
      </c>
      <c r="B39" s="10" t="s">
        <v>0</v>
      </c>
      <c r="C39" s="10" t="s">
        <v>1</v>
      </c>
      <c r="D39" s="10" t="s">
        <v>13</v>
      </c>
      <c r="E39" s="10" t="s">
        <v>14</v>
      </c>
      <c r="F39" s="10" t="s">
        <v>15</v>
      </c>
      <c r="G39" s="10" t="s">
        <v>16</v>
      </c>
      <c r="H39" s="10" t="s">
        <v>17</v>
      </c>
      <c r="I39" s="10" t="s">
        <v>18</v>
      </c>
      <c r="J39" s="10" t="s">
        <v>19</v>
      </c>
      <c r="K39" s="10" t="s">
        <v>20</v>
      </c>
      <c r="L39" s="10" t="s">
        <v>21</v>
      </c>
      <c r="M39" s="10" t="s">
        <v>22</v>
      </c>
      <c r="N39"/>
    </row>
    <row r="40" spans="1:14" ht="14.25" x14ac:dyDescent="0.15">
      <c r="A40" s="8">
        <f t="shared" ref="A40" ca="1" si="18">TODAY()</f>
        <v>44251</v>
      </c>
      <c r="B40" s="9" t="s">
        <v>71</v>
      </c>
      <c r="C40" s="5" t="str">
        <f>VLOOKUP($B40,实际工资!$A$1:$L$26,2,FALSE)</f>
        <v>吴天生</v>
      </c>
      <c r="D40" s="5" t="str">
        <f>VLOOKUP($B40,实际工资!$A$1:$L$26,3,FALSE)</f>
        <v>技术部</v>
      </c>
      <c r="E40" s="12">
        <f>VLOOKUP($B40,实际工资!$A$1:$L$26,4,FALSE)</f>
        <v>1500</v>
      </c>
      <c r="F40" s="12">
        <f>VLOOKUP($B40,实际工资!$A$1:$L$26,5,FALSE)</f>
        <v>620</v>
      </c>
      <c r="G40" s="12">
        <f>VLOOKUP($B40,实际工资!$A$1:$L$26,6,FALSE)</f>
        <v>10</v>
      </c>
      <c r="H40" s="12">
        <f>VLOOKUP($B40,实际工资!$A$1:$L$26,7,FALSE)</f>
        <v>30.5</v>
      </c>
      <c r="I40" s="12">
        <f>VLOOKUP($B40,实际工资!$A$1:$L$26,8,FALSE)</f>
        <v>2079.5</v>
      </c>
      <c r="J40" s="12">
        <f>VLOOKUP($B40,实际工资!$A$1:$L$26,9,FALSE)</f>
        <v>186.92500000000001</v>
      </c>
      <c r="K40" s="12">
        <f>VLOOKUP($B40,实际工资!$A$1:$L$26,10,FALSE)</f>
        <v>1892.575</v>
      </c>
      <c r="L40" s="12">
        <f>VLOOKUP($B40,实际工资!$A$1:$L$26,11,FALSE)</f>
        <v>0.57500000000004547</v>
      </c>
      <c r="M40" s="12">
        <f>VLOOKUP($B40,实际工资!$A$1:$L$26,12,FALSE)</f>
        <v>1892</v>
      </c>
      <c r="N40"/>
    </row>
    <row r="41" spans="1:14" ht="14.25" x14ac:dyDescent="0.15">
      <c r="A41" s="10" t="s">
        <v>12</v>
      </c>
      <c r="B41" s="10" t="s">
        <v>0</v>
      </c>
      <c r="C41" s="10" t="s">
        <v>1</v>
      </c>
      <c r="D41" s="10" t="s">
        <v>13</v>
      </c>
      <c r="E41" s="10" t="s">
        <v>14</v>
      </c>
      <c r="F41" s="10" t="s">
        <v>15</v>
      </c>
      <c r="G41" s="10" t="s">
        <v>16</v>
      </c>
      <c r="H41" s="10" t="s">
        <v>17</v>
      </c>
      <c r="I41" s="10" t="s">
        <v>18</v>
      </c>
      <c r="J41" s="10" t="s">
        <v>19</v>
      </c>
      <c r="K41" s="10" t="s">
        <v>20</v>
      </c>
      <c r="L41" s="10" t="s">
        <v>21</v>
      </c>
      <c r="M41" s="10" t="s">
        <v>22</v>
      </c>
      <c r="N41"/>
    </row>
    <row r="42" spans="1:14" ht="14.25" x14ac:dyDescent="0.15">
      <c r="A42" s="8">
        <f t="shared" ref="A42" ca="1" si="19">TODAY()</f>
        <v>44251</v>
      </c>
      <c r="B42" s="9" t="s">
        <v>72</v>
      </c>
      <c r="C42" s="5" t="str">
        <f>VLOOKUP($B42,实际工资!$A$1:$L$26,2,FALSE)</f>
        <v>苏丙</v>
      </c>
      <c r="D42" s="5" t="str">
        <f>VLOOKUP($B42,实际工资!$A$1:$L$26,3,FALSE)</f>
        <v>生产部</v>
      </c>
      <c r="E42" s="12">
        <f>VLOOKUP($B42,实际工资!$A$1:$L$26,4,FALSE)</f>
        <v>300</v>
      </c>
      <c r="F42" s="12">
        <f>VLOOKUP($B42,实际工资!$A$1:$L$26,5,FALSE)</f>
        <v>900</v>
      </c>
      <c r="G42" s="12">
        <f>VLOOKUP($B42,实际工资!$A$1:$L$26,6,FALSE)</f>
        <v>13.636363636363637</v>
      </c>
      <c r="H42" s="12">
        <f>VLOOKUP($B42,实际工资!$A$1:$L$26,7,FALSE)</f>
        <v>30.5</v>
      </c>
      <c r="I42" s="12">
        <f>VLOOKUP($B42,实际工资!$A$1:$L$26,8,FALSE)</f>
        <v>1155.8636363636363</v>
      </c>
      <c r="J42" s="12">
        <f>VLOOKUP($B42,实际工资!$A$1:$L$26,9,FALSE)</f>
        <v>90.586363636363629</v>
      </c>
      <c r="K42" s="12">
        <f>VLOOKUP($B42,实际工资!$A$1:$L$26,10,FALSE)</f>
        <v>1065.2772727272727</v>
      </c>
      <c r="L42" s="12">
        <f>VLOOKUP($B42,实际工资!$A$1:$L$26,11,FALSE)</f>
        <v>0.27727272727270247</v>
      </c>
      <c r="M42" s="12">
        <f>VLOOKUP($B42,实际工资!$A$1:$L$26,12,FALSE)</f>
        <v>1065</v>
      </c>
      <c r="N42"/>
    </row>
    <row r="43" spans="1:14" ht="14.25" x14ac:dyDescent="0.15">
      <c r="A43" s="10" t="s">
        <v>12</v>
      </c>
      <c r="B43" s="10" t="s">
        <v>0</v>
      </c>
      <c r="C43" s="10" t="s">
        <v>1</v>
      </c>
      <c r="D43" s="10" t="s">
        <v>13</v>
      </c>
      <c r="E43" s="10" t="s">
        <v>14</v>
      </c>
      <c r="F43" s="10" t="s">
        <v>15</v>
      </c>
      <c r="G43" s="10" t="s">
        <v>16</v>
      </c>
      <c r="H43" s="10" t="s">
        <v>17</v>
      </c>
      <c r="I43" s="10" t="s">
        <v>18</v>
      </c>
      <c r="J43" s="10" t="s">
        <v>19</v>
      </c>
      <c r="K43" s="10" t="s">
        <v>20</v>
      </c>
      <c r="L43" s="10" t="s">
        <v>21</v>
      </c>
      <c r="M43" s="10" t="s">
        <v>22</v>
      </c>
      <c r="N43"/>
    </row>
    <row r="44" spans="1:14" ht="14.25" x14ac:dyDescent="0.15">
      <c r="A44" s="8">
        <f t="shared" ref="A44" ca="1" si="20">TODAY()</f>
        <v>44251</v>
      </c>
      <c r="B44" s="9" t="s">
        <v>73</v>
      </c>
      <c r="C44" s="5" t="str">
        <f>VLOOKUP($B44,实际工资!$A$1:$L$26,2,FALSE)</f>
        <v>罗正</v>
      </c>
      <c r="D44" s="5" t="str">
        <f>VLOOKUP($B44,实际工资!$A$1:$L$26,3,FALSE)</f>
        <v>生产部</v>
      </c>
      <c r="E44" s="12">
        <f>VLOOKUP($B44,实际工资!$A$1:$L$26,4,FALSE)</f>
        <v>280</v>
      </c>
      <c r="F44" s="12">
        <f>VLOOKUP($B44,实际工资!$A$1:$L$26,5,FALSE)</f>
        <v>780</v>
      </c>
      <c r="G44" s="12">
        <f>VLOOKUP($B44,实际工资!$A$1:$L$26,6,FALSE)</f>
        <v>25.454545454545453</v>
      </c>
      <c r="H44" s="12">
        <f>VLOOKUP($B44,实际工资!$A$1:$L$26,7,FALSE)</f>
        <v>30.5</v>
      </c>
      <c r="I44" s="12">
        <f>VLOOKUP($B44,实际工资!$A$1:$L$26,8,FALSE)</f>
        <v>1004.0454545454545</v>
      </c>
      <c r="J44" s="12">
        <f>VLOOKUP($B44,实际工资!$A$1:$L$26,9,FALSE)</f>
        <v>75.404545454545456</v>
      </c>
      <c r="K44" s="12">
        <f>VLOOKUP($B44,实际工资!$A$1:$L$26,10,FALSE)</f>
        <v>928.64090909090908</v>
      </c>
      <c r="L44" s="12">
        <f>VLOOKUP($B44,实际工资!$A$1:$L$26,11,FALSE)</f>
        <v>0.64090909090907644</v>
      </c>
      <c r="M44" s="12">
        <f>VLOOKUP($B44,实际工资!$A$1:$L$26,12,FALSE)</f>
        <v>928</v>
      </c>
      <c r="N44"/>
    </row>
    <row r="45" spans="1:14" ht="14.25" x14ac:dyDescent="0.15">
      <c r="A45" s="10" t="s">
        <v>12</v>
      </c>
      <c r="B45" s="10" t="s">
        <v>0</v>
      </c>
      <c r="C45" s="10" t="s">
        <v>1</v>
      </c>
      <c r="D45" s="10" t="s">
        <v>13</v>
      </c>
      <c r="E45" s="10" t="s">
        <v>14</v>
      </c>
      <c r="F45" s="10" t="s">
        <v>15</v>
      </c>
      <c r="G45" s="10" t="s">
        <v>16</v>
      </c>
      <c r="H45" s="10" t="s">
        <v>17</v>
      </c>
      <c r="I45" s="10" t="s">
        <v>18</v>
      </c>
      <c r="J45" s="10" t="s">
        <v>19</v>
      </c>
      <c r="K45" s="10" t="s">
        <v>20</v>
      </c>
      <c r="L45" s="10" t="s">
        <v>21</v>
      </c>
      <c r="M45" s="10" t="s">
        <v>22</v>
      </c>
      <c r="N45"/>
    </row>
    <row r="46" spans="1:14" ht="14.25" x14ac:dyDescent="0.15">
      <c r="A46" s="8">
        <f t="shared" ref="A46" ca="1" si="21">TODAY()</f>
        <v>44251</v>
      </c>
      <c r="B46" s="9" t="s">
        <v>74</v>
      </c>
      <c r="C46" s="5" t="str">
        <f>VLOOKUP($B46,实际工资!$A$1:$L$26,2,FALSE)</f>
        <v>何玲俐</v>
      </c>
      <c r="D46" s="5" t="str">
        <f>VLOOKUP($B46,实际工资!$A$1:$L$26,3,FALSE)</f>
        <v>客户部</v>
      </c>
      <c r="E46" s="12">
        <f>VLOOKUP($B46,实际工资!$A$1:$L$26,4,FALSE)</f>
        <v>1480</v>
      </c>
      <c r="F46" s="12">
        <f>VLOOKUP($B46,实际工资!$A$1:$L$26,5,FALSE)</f>
        <v>0</v>
      </c>
      <c r="G46" s="12">
        <f>VLOOKUP($B46,实际工资!$A$1:$L$26,6,FALSE)</f>
        <v>10</v>
      </c>
      <c r="H46" s="12">
        <f>VLOOKUP($B46,实际工资!$A$1:$L$26,7,FALSE)</f>
        <v>30.5</v>
      </c>
      <c r="I46" s="12">
        <f>VLOOKUP($B46,实际工资!$A$1:$L$26,8,FALSE)</f>
        <v>1439.5</v>
      </c>
      <c r="J46" s="12">
        <f>VLOOKUP($B46,实际工资!$A$1:$L$26,9,FALSE)</f>
        <v>118.95000000000002</v>
      </c>
      <c r="K46" s="12">
        <f>VLOOKUP($B46,实际工资!$A$1:$L$26,10,FALSE)</f>
        <v>1320.55</v>
      </c>
      <c r="L46" s="12">
        <f>VLOOKUP($B46,实际工资!$A$1:$L$26,11,FALSE)</f>
        <v>0.54999999999995453</v>
      </c>
      <c r="M46" s="12">
        <f>VLOOKUP($B46,实际工资!$A$1:$L$26,12,FALSE)</f>
        <v>1320</v>
      </c>
      <c r="N46"/>
    </row>
    <row r="47" spans="1:14" ht="14.25" x14ac:dyDescent="0.15">
      <c r="A47" s="10" t="s">
        <v>12</v>
      </c>
      <c r="B47" s="10" t="s">
        <v>0</v>
      </c>
      <c r="C47" s="10" t="s">
        <v>1</v>
      </c>
      <c r="D47" s="10" t="s">
        <v>13</v>
      </c>
      <c r="E47" s="10" t="s">
        <v>14</v>
      </c>
      <c r="F47" s="10" t="s">
        <v>15</v>
      </c>
      <c r="G47" s="10" t="s">
        <v>16</v>
      </c>
      <c r="H47" s="10" t="s">
        <v>17</v>
      </c>
      <c r="I47" s="10" t="s">
        <v>18</v>
      </c>
      <c r="J47" s="10" t="s">
        <v>19</v>
      </c>
      <c r="K47" s="10" t="s">
        <v>20</v>
      </c>
      <c r="L47" s="10" t="s">
        <v>21</v>
      </c>
      <c r="M47" s="10" t="s">
        <v>22</v>
      </c>
      <c r="N47"/>
    </row>
    <row r="48" spans="1:14" ht="14.25" x14ac:dyDescent="0.15">
      <c r="A48" s="8">
        <f t="shared" ref="A48" ca="1" si="22">TODAY()</f>
        <v>44251</v>
      </c>
      <c r="B48" s="9" t="s">
        <v>75</v>
      </c>
      <c r="C48" s="5" t="str">
        <f>VLOOKUP($B48,实际工资!$A$1:$L$26,2,FALSE)</f>
        <v>赵军</v>
      </c>
      <c r="D48" s="5" t="str">
        <f>VLOOKUP($B48,实际工资!$A$1:$L$26,3,FALSE)</f>
        <v>生产部</v>
      </c>
      <c r="E48" s="12">
        <f>VLOOKUP($B48,实际工资!$A$1:$L$26,4,FALSE)</f>
        <v>300</v>
      </c>
      <c r="F48" s="12">
        <f>VLOOKUP($B48,实际工资!$A$1:$L$26,5,FALSE)</f>
        <v>800</v>
      </c>
      <c r="G48" s="12">
        <f>VLOOKUP($B48,实际工资!$A$1:$L$26,6,FALSE)</f>
        <v>0</v>
      </c>
      <c r="H48" s="12">
        <f>VLOOKUP($B48,实际工资!$A$1:$L$26,7,FALSE)</f>
        <v>30.5</v>
      </c>
      <c r="I48" s="12">
        <f>VLOOKUP($B48,实际工资!$A$1:$L$26,8,FALSE)</f>
        <v>1069.5</v>
      </c>
      <c r="J48" s="12">
        <f>VLOOKUP($B48,实际工资!$A$1:$L$26,9,FALSE)</f>
        <v>81.95</v>
      </c>
      <c r="K48" s="12">
        <f>VLOOKUP($B48,实际工资!$A$1:$L$26,10,FALSE)</f>
        <v>987.55</v>
      </c>
      <c r="L48" s="12">
        <f>VLOOKUP($B48,实际工资!$A$1:$L$26,11,FALSE)</f>
        <v>0.54999999999995453</v>
      </c>
      <c r="M48" s="12">
        <f>VLOOKUP($B48,实际工资!$A$1:$L$26,12,FALSE)</f>
        <v>987</v>
      </c>
      <c r="N48"/>
    </row>
    <row r="49" spans="1:14" ht="14.25" x14ac:dyDescent="0.15">
      <c r="A49" s="10" t="s">
        <v>12</v>
      </c>
      <c r="B49" s="10" t="s">
        <v>0</v>
      </c>
      <c r="C49" s="10" t="s">
        <v>1</v>
      </c>
      <c r="D49" s="10" t="s">
        <v>13</v>
      </c>
      <c r="E49" s="10" t="s">
        <v>14</v>
      </c>
      <c r="F49" s="10" t="s">
        <v>15</v>
      </c>
      <c r="G49" s="10" t="s">
        <v>16</v>
      </c>
      <c r="H49" s="10" t="s">
        <v>17</v>
      </c>
      <c r="I49" s="10" t="s">
        <v>18</v>
      </c>
      <c r="J49" s="10" t="s">
        <v>19</v>
      </c>
      <c r="K49" s="10" t="s">
        <v>20</v>
      </c>
      <c r="L49" s="10" t="s">
        <v>21</v>
      </c>
      <c r="M49" s="10" t="s">
        <v>22</v>
      </c>
      <c r="N49"/>
    </row>
    <row r="50" spans="1:14" ht="14.25" x14ac:dyDescent="0.15">
      <c r="A50" s="8">
        <f t="shared" ref="A50" ca="1" si="23">TODAY()</f>
        <v>44251</v>
      </c>
      <c r="B50" s="9" t="s">
        <v>76</v>
      </c>
      <c r="C50" s="5" t="str">
        <f>VLOOKUP($B50,实际工资!$A$1:$L$26,2,FALSE)</f>
        <v>吴明英</v>
      </c>
      <c r="D50" s="5" t="str">
        <f>VLOOKUP($B50,实际工资!$A$1:$L$26,3,FALSE)</f>
        <v>财务部</v>
      </c>
      <c r="E50" s="12">
        <f>VLOOKUP($B50,实际工资!$A$1:$L$26,4,FALSE)</f>
        <v>900</v>
      </c>
      <c r="F50" s="12">
        <f>VLOOKUP($B50,实际工资!$A$1:$L$26,5,FALSE)</f>
        <v>500</v>
      </c>
      <c r="G50" s="12">
        <f>VLOOKUP($B50,实际工资!$A$1:$L$26,6,FALSE)</f>
        <v>0</v>
      </c>
      <c r="H50" s="12">
        <f>VLOOKUP($B50,实际工资!$A$1:$L$26,7,FALSE)</f>
        <v>30.5</v>
      </c>
      <c r="I50" s="12">
        <f>VLOOKUP($B50,实际工资!$A$1:$L$26,8,FALSE)</f>
        <v>1369.5</v>
      </c>
      <c r="J50" s="12">
        <f>VLOOKUP($B50,实际工资!$A$1:$L$26,9,FALSE)</f>
        <v>111.95000000000002</v>
      </c>
      <c r="K50" s="12">
        <f>VLOOKUP($B50,实际工资!$A$1:$L$26,10,FALSE)</f>
        <v>1257.55</v>
      </c>
      <c r="L50" s="12">
        <f>VLOOKUP($B50,实际工资!$A$1:$L$26,11,FALSE)</f>
        <v>0.54999999999995453</v>
      </c>
      <c r="M50" s="12">
        <f>VLOOKUP($B50,实际工资!$A$1:$L$26,12,FALSE)</f>
        <v>1257</v>
      </c>
      <c r="N50"/>
    </row>
    <row r="51" spans="1:14" ht="14.25" x14ac:dyDescent="0.15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 ht="14.25" x14ac:dyDescent="0.15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 ht="14.25" x14ac:dyDescent="0.15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 ht="14.25" x14ac:dyDescent="0.15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ht="14.25" x14ac:dyDescent="0.15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 ht="14.25" x14ac:dyDescent="0.15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4" ht="14.25" x14ac:dyDescent="0.15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4" ht="14.25" x14ac:dyDescent="0.15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4" ht="14.25" x14ac:dyDescent="0.15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4" ht="14.25" x14ac:dyDescent="0.15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4" ht="14.25" x14ac:dyDescent="0.15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4" ht="14.25" x14ac:dyDescent="0.15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4" ht="14.25" x14ac:dyDescent="0.15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4" ht="14.25" x14ac:dyDescent="0.15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ht="14.25" x14ac:dyDescent="0.15">
      <c r="A65"/>
      <c r="B65"/>
      <c r="C65"/>
      <c r="D65"/>
      <c r="E65"/>
      <c r="F65"/>
      <c r="G65"/>
      <c r="H65"/>
      <c r="I65"/>
      <c r="J65"/>
      <c r="K65"/>
      <c r="L65"/>
      <c r="M6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实际工资</vt:lpstr>
      <vt:lpstr>工资条</vt:lpstr>
      <vt:lpstr>实际工资表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2010-04-16T02:49:46Z</dcterms:created>
  <dcterms:modified xsi:type="dcterms:W3CDTF">2021-02-24T06:12:12Z</dcterms:modified>
</cp:coreProperties>
</file>